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Drives compartilhados\CNPSA.CHGE.CHAA.SPS\2025\JEFFERSON\DOCUMENTOS DE LICITAÇÃO GALPÃO DE TESTES\"/>
    </mc:Choice>
  </mc:AlternateContent>
  <bookViews>
    <workbookView xWindow="-105" yWindow="-105" windowWidth="23250" windowHeight="12570" tabRatio="519"/>
  </bookViews>
  <sheets>
    <sheet name="PLANILHA ORÇAMENTÁRIA " sheetId="3" r:id="rId1"/>
    <sheet name="CRONOGRAMA" sheetId="2" r:id="rId2"/>
    <sheet name="COMPOSIÇÃO BDI" sheetId="6" r:id="rId3"/>
  </sheets>
  <definedNames>
    <definedName name="_xlnm.Print_Area" localSheetId="2">'COMPOSIÇÃO BDI'!$A$1:$N$50</definedName>
    <definedName name="_xlnm.Print_Titles" localSheetId="1">CRONOGRAMA!$1:$4</definedName>
    <definedName name="_xlnm.Print_Titles" localSheetId="0">'PLANILHA ORÇAMENTÁRIA '!$1:$5</definedName>
  </definedNames>
  <calcPr calcId="152511"/>
</workbook>
</file>

<file path=xl/calcChain.xml><?xml version="1.0" encoding="utf-8"?>
<calcChain xmlns="http://schemas.openxmlformats.org/spreadsheetml/2006/main">
  <c r="M194" i="3" l="1"/>
  <c r="L194" i="3"/>
  <c r="K194" i="3"/>
  <c r="M193" i="3"/>
  <c r="L193" i="3"/>
  <c r="K193" i="3"/>
  <c r="L195" i="3" l="1"/>
  <c r="M53" i="3"/>
  <c r="M54" i="3"/>
  <c r="M71" i="3"/>
  <c r="C8" i="2" s="1"/>
  <c r="M112" i="3"/>
  <c r="C9" i="2" s="1"/>
  <c r="M127" i="3"/>
  <c r="C11" i="2" s="1"/>
  <c r="M11" i="2" s="1"/>
  <c r="M180" i="3"/>
  <c r="S6" i="2"/>
  <c r="E14" i="2"/>
  <c r="S13" i="2"/>
  <c r="R6" i="2"/>
  <c r="R7" i="2"/>
  <c r="R8" i="2"/>
  <c r="R9" i="2"/>
  <c r="R10" i="2"/>
  <c r="R11" i="2"/>
  <c r="R12" i="2"/>
  <c r="R13" i="2"/>
  <c r="G6" i="2"/>
  <c r="E6" i="2"/>
  <c r="I5" i="2"/>
  <c r="G5" i="2"/>
  <c r="E5" i="2"/>
  <c r="P5" i="2"/>
  <c r="R5" i="2" s="1"/>
  <c r="C13" i="2"/>
  <c r="B13" i="2"/>
  <c r="C12" i="2"/>
  <c r="I12" i="2" s="1"/>
  <c r="B12" i="2"/>
  <c r="B11" i="2"/>
  <c r="C10" i="2"/>
  <c r="B10" i="2"/>
  <c r="B9" i="2"/>
  <c r="B7" i="2"/>
  <c r="B8" i="2"/>
  <c r="F12" i="3" l="1"/>
  <c r="F67" i="3"/>
  <c r="J119" i="3"/>
  <c r="M119" i="3" s="1"/>
  <c r="J118" i="3"/>
  <c r="M118" i="3" s="1"/>
  <c r="H118" i="3" l="1"/>
  <c r="K118" i="3" s="1"/>
  <c r="I118" i="3"/>
  <c r="L118" i="3" s="1"/>
  <c r="H119" i="3"/>
  <c r="K119" i="3" s="1"/>
  <c r="I119" i="3"/>
  <c r="L119" i="3" s="1"/>
  <c r="J85" i="3" l="1"/>
  <c r="H85" i="3" s="1"/>
  <c r="K85" i="3" s="1"/>
  <c r="I85" i="3" l="1"/>
  <c r="L85" i="3" s="1"/>
  <c r="M85" i="3"/>
  <c r="J87" i="3"/>
  <c r="M87" i="3" s="1"/>
  <c r="J84" i="3"/>
  <c r="H84" i="3" s="1"/>
  <c r="K84" i="3" s="1"/>
  <c r="J86" i="3"/>
  <c r="H86" i="3" s="1"/>
  <c r="K86" i="3" s="1"/>
  <c r="J88" i="3"/>
  <c r="H88" i="3" s="1"/>
  <c r="K88" i="3" s="1"/>
  <c r="J13" i="3"/>
  <c r="H13" i="3" s="1"/>
  <c r="M84" i="3" l="1"/>
  <c r="H87" i="3"/>
  <c r="K87" i="3" s="1"/>
  <c r="I87" i="3"/>
  <c r="L87" i="3" s="1"/>
  <c r="M86" i="3"/>
  <c r="I86" i="3"/>
  <c r="L86" i="3" s="1"/>
  <c r="M88" i="3"/>
  <c r="I88" i="3"/>
  <c r="L88" i="3" s="1"/>
  <c r="I84" i="3"/>
  <c r="L84" i="3" s="1"/>
  <c r="I13" i="3"/>
  <c r="M13" i="3"/>
  <c r="L13" i="3" l="1"/>
  <c r="K13" i="3"/>
  <c r="J12" i="3" l="1"/>
  <c r="J11" i="3"/>
  <c r="H11" i="3" s="1"/>
  <c r="M12" i="3" l="1"/>
  <c r="L12" i="3" s="1"/>
  <c r="I11" i="3"/>
  <c r="M11" i="3"/>
  <c r="H12" i="3"/>
  <c r="I12" i="3"/>
  <c r="J50" i="3"/>
  <c r="H50" i="3" s="1"/>
  <c r="K50" i="3" s="1"/>
  <c r="J51" i="3"/>
  <c r="H51" i="3" s="1"/>
  <c r="K51" i="3" s="1"/>
  <c r="F68" i="3"/>
  <c r="J68" i="3"/>
  <c r="H68" i="3" s="1"/>
  <c r="K12" i="3" l="1"/>
  <c r="L11" i="3"/>
  <c r="K11" i="3"/>
  <c r="M51" i="3"/>
  <c r="M50" i="3"/>
  <c r="I51" i="3"/>
  <c r="L51" i="3" s="1"/>
  <c r="I50" i="3"/>
  <c r="L50" i="3" s="1"/>
  <c r="I68" i="3"/>
  <c r="M68" i="3" l="1"/>
  <c r="K68" i="3"/>
  <c r="L68" i="3"/>
  <c r="J67" i="3" l="1"/>
  <c r="M67" i="3" l="1"/>
  <c r="H67" i="3"/>
  <c r="K67" i="3" s="1"/>
  <c r="I67" i="3"/>
  <c r="L67" i="3" s="1"/>
  <c r="J186" i="3" l="1"/>
  <c r="H186" i="3" s="1"/>
  <c r="K186" i="3" s="1"/>
  <c r="J187" i="3"/>
  <c r="H187" i="3" s="1"/>
  <c r="K187" i="3" s="1"/>
  <c r="J188" i="3"/>
  <c r="H188" i="3" s="1"/>
  <c r="K188" i="3" s="1"/>
  <c r="J185" i="3"/>
  <c r="M185" i="3" s="1"/>
  <c r="J182" i="3"/>
  <c r="H182" i="3" s="1"/>
  <c r="K182" i="3" s="1"/>
  <c r="J183" i="3"/>
  <c r="M183" i="3" s="1"/>
  <c r="J129" i="3"/>
  <c r="H129" i="3" s="1"/>
  <c r="K129" i="3" s="1"/>
  <c r="J69" i="3"/>
  <c r="H69" i="3" s="1"/>
  <c r="K69" i="3" s="1"/>
  <c r="J130" i="3"/>
  <c r="H130" i="3" s="1"/>
  <c r="K130" i="3" s="1"/>
  <c r="J131" i="3"/>
  <c r="H131" i="3" s="1"/>
  <c r="K131" i="3" s="1"/>
  <c r="J132" i="3"/>
  <c r="H132" i="3" s="1"/>
  <c r="K132" i="3" s="1"/>
  <c r="J133" i="3"/>
  <c r="H133" i="3" s="1"/>
  <c r="K133" i="3" s="1"/>
  <c r="J134" i="3"/>
  <c r="H134" i="3" s="1"/>
  <c r="K134" i="3" s="1"/>
  <c r="J135" i="3"/>
  <c r="H135" i="3" s="1"/>
  <c r="K135" i="3" s="1"/>
  <c r="J136" i="3"/>
  <c r="H136" i="3" s="1"/>
  <c r="K136" i="3" s="1"/>
  <c r="J137" i="3"/>
  <c r="H137" i="3" s="1"/>
  <c r="K137" i="3" s="1"/>
  <c r="J138" i="3"/>
  <c r="H138" i="3" s="1"/>
  <c r="K138" i="3" s="1"/>
  <c r="J139" i="3"/>
  <c r="H139" i="3" s="1"/>
  <c r="K139" i="3" s="1"/>
  <c r="J140" i="3"/>
  <c r="H140" i="3" s="1"/>
  <c r="K140" i="3" s="1"/>
  <c r="J141" i="3"/>
  <c r="H141" i="3" s="1"/>
  <c r="K141" i="3" s="1"/>
  <c r="J142" i="3"/>
  <c r="H142" i="3" s="1"/>
  <c r="K142" i="3" s="1"/>
  <c r="J143" i="3"/>
  <c r="H143" i="3" s="1"/>
  <c r="K143" i="3" s="1"/>
  <c r="J144" i="3"/>
  <c r="H144" i="3" s="1"/>
  <c r="K144" i="3" s="1"/>
  <c r="J145" i="3"/>
  <c r="H145" i="3" s="1"/>
  <c r="K145" i="3" s="1"/>
  <c r="J146" i="3"/>
  <c r="H146" i="3" s="1"/>
  <c r="K146" i="3" s="1"/>
  <c r="J147" i="3"/>
  <c r="H147" i="3" s="1"/>
  <c r="K147" i="3" s="1"/>
  <c r="J148" i="3"/>
  <c r="H148" i="3" s="1"/>
  <c r="K148" i="3" s="1"/>
  <c r="J149" i="3"/>
  <c r="H149" i="3" s="1"/>
  <c r="K149" i="3" s="1"/>
  <c r="J150" i="3"/>
  <c r="H150" i="3" s="1"/>
  <c r="K150" i="3" s="1"/>
  <c r="J151" i="3"/>
  <c r="H151" i="3" s="1"/>
  <c r="K151" i="3" s="1"/>
  <c r="J152" i="3"/>
  <c r="H152" i="3" s="1"/>
  <c r="K152" i="3" s="1"/>
  <c r="J153" i="3"/>
  <c r="H153" i="3" s="1"/>
  <c r="K153" i="3" s="1"/>
  <c r="J154" i="3"/>
  <c r="H154" i="3" s="1"/>
  <c r="K154" i="3" s="1"/>
  <c r="J155" i="3"/>
  <c r="H155" i="3" s="1"/>
  <c r="K155" i="3" s="1"/>
  <c r="J156" i="3"/>
  <c r="H156" i="3" s="1"/>
  <c r="K156" i="3" s="1"/>
  <c r="J157" i="3"/>
  <c r="H157" i="3" s="1"/>
  <c r="K157" i="3" s="1"/>
  <c r="J158" i="3"/>
  <c r="H158" i="3" s="1"/>
  <c r="K158" i="3" s="1"/>
  <c r="J159" i="3"/>
  <c r="H159" i="3" s="1"/>
  <c r="K159" i="3" s="1"/>
  <c r="J160" i="3"/>
  <c r="H160" i="3" s="1"/>
  <c r="K160" i="3" s="1"/>
  <c r="J161" i="3"/>
  <c r="H161" i="3" s="1"/>
  <c r="K161" i="3" s="1"/>
  <c r="J162" i="3"/>
  <c r="H162" i="3" s="1"/>
  <c r="K162" i="3" s="1"/>
  <c r="J163" i="3"/>
  <c r="H163" i="3" s="1"/>
  <c r="K163" i="3" s="1"/>
  <c r="J164" i="3"/>
  <c r="H164" i="3" s="1"/>
  <c r="K164" i="3" s="1"/>
  <c r="J165" i="3"/>
  <c r="H165" i="3" s="1"/>
  <c r="K165" i="3" s="1"/>
  <c r="J166" i="3"/>
  <c r="H166" i="3" s="1"/>
  <c r="K166" i="3" s="1"/>
  <c r="J167" i="3"/>
  <c r="H167" i="3" s="1"/>
  <c r="K167" i="3" s="1"/>
  <c r="J168" i="3"/>
  <c r="H168" i="3" s="1"/>
  <c r="K168" i="3" s="1"/>
  <c r="J169" i="3"/>
  <c r="H169" i="3" s="1"/>
  <c r="K169" i="3" s="1"/>
  <c r="J170" i="3"/>
  <c r="H170" i="3" s="1"/>
  <c r="K170" i="3" s="1"/>
  <c r="J171" i="3"/>
  <c r="H171" i="3" s="1"/>
  <c r="K171" i="3" s="1"/>
  <c r="J172" i="3"/>
  <c r="H172" i="3" s="1"/>
  <c r="K172" i="3" s="1"/>
  <c r="J173" i="3"/>
  <c r="H173" i="3" s="1"/>
  <c r="K173" i="3" s="1"/>
  <c r="J174" i="3"/>
  <c r="H174" i="3" s="1"/>
  <c r="K174" i="3" s="1"/>
  <c r="J175" i="3"/>
  <c r="H175" i="3" s="1"/>
  <c r="K175" i="3" s="1"/>
  <c r="J176" i="3"/>
  <c r="H176" i="3" s="1"/>
  <c r="K176" i="3" s="1"/>
  <c r="J177" i="3"/>
  <c r="H177" i="3" s="1"/>
  <c r="K177" i="3" s="1"/>
  <c r="J178" i="3"/>
  <c r="H178" i="3" s="1"/>
  <c r="K178" i="3" s="1"/>
  <c r="J179" i="3"/>
  <c r="H179" i="3" s="1"/>
  <c r="K179" i="3" s="1"/>
  <c r="J128" i="3"/>
  <c r="M128" i="3" s="1"/>
  <c r="J122" i="3"/>
  <c r="H122" i="3" s="1"/>
  <c r="K122" i="3" s="1"/>
  <c r="J123" i="3"/>
  <c r="I123" i="3" s="1"/>
  <c r="L123" i="3" s="1"/>
  <c r="J124" i="3"/>
  <c r="H124" i="3" s="1"/>
  <c r="K124" i="3" s="1"/>
  <c r="J125" i="3"/>
  <c r="H125" i="3" s="1"/>
  <c r="K125" i="3" s="1"/>
  <c r="M125" i="3"/>
  <c r="J126" i="3"/>
  <c r="H126" i="3" s="1"/>
  <c r="K126" i="3" s="1"/>
  <c r="M142" i="3" l="1"/>
  <c r="M178" i="3"/>
  <c r="M187" i="3"/>
  <c r="M177" i="3"/>
  <c r="M139" i="3"/>
  <c r="M130" i="3"/>
  <c r="M123" i="3"/>
  <c r="M171" i="3"/>
  <c r="M173" i="3"/>
  <c r="M149" i="3"/>
  <c r="M179" i="3"/>
  <c r="M133" i="3"/>
  <c r="M157" i="3"/>
  <c r="M148" i="3"/>
  <c r="M155" i="3"/>
  <c r="M136" i="3"/>
  <c r="M165" i="3"/>
  <c r="M131" i="3"/>
  <c r="M172" i="3"/>
  <c r="M163" i="3"/>
  <c r="M154" i="3"/>
  <c r="M161" i="3"/>
  <c r="M145" i="3"/>
  <c r="M137" i="3"/>
  <c r="M126" i="3"/>
  <c r="M160" i="3"/>
  <c r="M124" i="3"/>
  <c r="M167" i="3"/>
  <c r="M151" i="3"/>
  <c r="M143" i="3"/>
  <c r="I187" i="3"/>
  <c r="L187" i="3" s="1"/>
  <c r="M186" i="3"/>
  <c r="M188" i="3"/>
  <c r="I188" i="3"/>
  <c r="L188" i="3" s="1"/>
  <c r="I186" i="3"/>
  <c r="L186" i="3" s="1"/>
  <c r="H185" i="3"/>
  <c r="K185" i="3" s="1"/>
  <c r="I185" i="3"/>
  <c r="L185" i="3" s="1"/>
  <c r="H183" i="3"/>
  <c r="K183" i="3" s="1"/>
  <c r="I183" i="3"/>
  <c r="L183" i="3" s="1"/>
  <c r="M182" i="3"/>
  <c r="I182" i="3"/>
  <c r="L182" i="3" s="1"/>
  <c r="M174" i="3"/>
  <c r="M168" i="3"/>
  <c r="M162" i="3"/>
  <c r="M156" i="3"/>
  <c r="M150" i="3"/>
  <c r="M144" i="3"/>
  <c r="M138" i="3"/>
  <c r="M132" i="3"/>
  <c r="M159" i="3"/>
  <c r="M153" i="3"/>
  <c r="M147" i="3"/>
  <c r="M141" i="3"/>
  <c r="M135" i="3"/>
  <c r="M69" i="3"/>
  <c r="M166" i="3"/>
  <c r="M176" i="3"/>
  <c r="M170" i="3"/>
  <c r="M164" i="3"/>
  <c r="M158" i="3"/>
  <c r="M152" i="3"/>
  <c r="M146" i="3"/>
  <c r="M140" i="3"/>
  <c r="M134" i="3"/>
  <c r="M129" i="3"/>
  <c r="M175" i="3"/>
  <c r="M169" i="3"/>
  <c r="M122" i="3"/>
  <c r="I179" i="3"/>
  <c r="L179" i="3" s="1"/>
  <c r="I175" i="3"/>
  <c r="L175" i="3" s="1"/>
  <c r="I171" i="3"/>
  <c r="L171" i="3" s="1"/>
  <c r="I167" i="3"/>
  <c r="L167" i="3" s="1"/>
  <c r="I163" i="3"/>
  <c r="L163" i="3" s="1"/>
  <c r="I161" i="3"/>
  <c r="L161" i="3" s="1"/>
  <c r="I159" i="3"/>
  <c r="L159" i="3" s="1"/>
  <c r="I155" i="3"/>
  <c r="L155" i="3" s="1"/>
  <c r="I153" i="3"/>
  <c r="L153" i="3" s="1"/>
  <c r="I151" i="3"/>
  <c r="L151" i="3" s="1"/>
  <c r="I149" i="3"/>
  <c r="L149" i="3" s="1"/>
  <c r="I147" i="3"/>
  <c r="L147" i="3" s="1"/>
  <c r="I145" i="3"/>
  <c r="L145" i="3" s="1"/>
  <c r="I143" i="3"/>
  <c r="L143" i="3" s="1"/>
  <c r="I141" i="3"/>
  <c r="L141" i="3" s="1"/>
  <c r="I139" i="3"/>
  <c r="L139" i="3" s="1"/>
  <c r="I137" i="3"/>
  <c r="L137" i="3" s="1"/>
  <c r="I135" i="3"/>
  <c r="L135" i="3" s="1"/>
  <c r="I133" i="3"/>
  <c r="L133" i="3" s="1"/>
  <c r="I131" i="3"/>
  <c r="L131" i="3" s="1"/>
  <c r="I69" i="3"/>
  <c r="L69" i="3" s="1"/>
  <c r="I177" i="3"/>
  <c r="L177" i="3" s="1"/>
  <c r="I173" i="3"/>
  <c r="L173" i="3" s="1"/>
  <c r="I169" i="3"/>
  <c r="L169" i="3" s="1"/>
  <c r="I165" i="3"/>
  <c r="L165" i="3" s="1"/>
  <c r="I157" i="3"/>
  <c r="L157" i="3" s="1"/>
  <c r="I178" i="3"/>
  <c r="L178" i="3" s="1"/>
  <c r="I176" i="3"/>
  <c r="L176" i="3" s="1"/>
  <c r="I174" i="3"/>
  <c r="L174" i="3" s="1"/>
  <c r="I172" i="3"/>
  <c r="L172" i="3" s="1"/>
  <c r="I170" i="3"/>
  <c r="L170" i="3" s="1"/>
  <c r="I168" i="3"/>
  <c r="L168" i="3" s="1"/>
  <c r="I166" i="3"/>
  <c r="L166" i="3" s="1"/>
  <c r="I164" i="3"/>
  <c r="L164" i="3" s="1"/>
  <c r="I162" i="3"/>
  <c r="L162" i="3" s="1"/>
  <c r="I160" i="3"/>
  <c r="L160" i="3" s="1"/>
  <c r="I158" i="3"/>
  <c r="L158" i="3" s="1"/>
  <c r="I156" i="3"/>
  <c r="L156" i="3" s="1"/>
  <c r="I154" i="3"/>
  <c r="L154" i="3" s="1"/>
  <c r="I152" i="3"/>
  <c r="L152" i="3" s="1"/>
  <c r="I150" i="3"/>
  <c r="L150" i="3" s="1"/>
  <c r="I148" i="3"/>
  <c r="L148" i="3" s="1"/>
  <c r="I146" i="3"/>
  <c r="L146" i="3" s="1"/>
  <c r="I144" i="3"/>
  <c r="L144" i="3" s="1"/>
  <c r="I142" i="3"/>
  <c r="L142" i="3" s="1"/>
  <c r="I140" i="3"/>
  <c r="L140" i="3" s="1"/>
  <c r="I138" i="3"/>
  <c r="L138" i="3" s="1"/>
  <c r="I136" i="3"/>
  <c r="L136" i="3" s="1"/>
  <c r="I134" i="3"/>
  <c r="L134" i="3" s="1"/>
  <c r="I132" i="3"/>
  <c r="L132" i="3" s="1"/>
  <c r="I130" i="3"/>
  <c r="L130" i="3" s="1"/>
  <c r="I129" i="3"/>
  <c r="L129" i="3" s="1"/>
  <c r="H128" i="3"/>
  <c r="K128" i="3" s="1"/>
  <c r="I128" i="3"/>
  <c r="L128" i="3" s="1"/>
  <c r="H123" i="3"/>
  <c r="K123" i="3" s="1"/>
  <c r="I126" i="3"/>
  <c r="L126" i="3" s="1"/>
  <c r="I124" i="3"/>
  <c r="L124" i="3" s="1"/>
  <c r="I122" i="3"/>
  <c r="L122" i="3" s="1"/>
  <c r="I125" i="3"/>
  <c r="L125" i="3" s="1"/>
  <c r="J90" i="3"/>
  <c r="H90" i="3" s="1"/>
  <c r="K90" i="3" s="1"/>
  <c r="J91" i="3"/>
  <c r="I91" i="3" s="1"/>
  <c r="L91" i="3" s="1"/>
  <c r="J61" i="3"/>
  <c r="H61" i="3" s="1"/>
  <c r="K61" i="3" s="1"/>
  <c r="M66" i="3" l="1"/>
  <c r="M184" i="3"/>
  <c r="M91" i="3"/>
  <c r="H91" i="3"/>
  <c r="K91" i="3" s="1"/>
  <c r="M90" i="3"/>
  <c r="I90" i="3"/>
  <c r="L90" i="3" s="1"/>
  <c r="M61" i="3"/>
  <c r="I61" i="3"/>
  <c r="L61" i="3" s="1"/>
  <c r="J58" i="3" l="1"/>
  <c r="M58" i="3" s="1"/>
  <c r="H58" i="3" l="1"/>
  <c r="K58" i="3" s="1"/>
  <c r="I58" i="3"/>
  <c r="L58" i="3" s="1"/>
  <c r="J106" i="3" l="1"/>
  <c r="H106" i="3" s="1"/>
  <c r="K106" i="3" s="1"/>
  <c r="J107" i="3"/>
  <c r="H107" i="3" s="1"/>
  <c r="K107" i="3" s="1"/>
  <c r="Q5" i="2" l="1"/>
  <c r="M106" i="3"/>
  <c r="I106" i="3"/>
  <c r="L106" i="3" s="1"/>
  <c r="M107" i="3"/>
  <c r="I107" i="3"/>
  <c r="L107" i="3" s="1"/>
  <c r="J181" i="3"/>
  <c r="I181" i="3" s="1"/>
  <c r="L181" i="3" s="1"/>
  <c r="J93" i="3"/>
  <c r="H93" i="3" s="1"/>
  <c r="K93" i="3" s="1"/>
  <c r="J94" i="3"/>
  <c r="H94" i="3" s="1"/>
  <c r="K94" i="3" s="1"/>
  <c r="J95" i="3"/>
  <c r="H95" i="3" s="1"/>
  <c r="K95" i="3" s="1"/>
  <c r="J98" i="3"/>
  <c r="H98" i="3" s="1"/>
  <c r="K98" i="3" s="1"/>
  <c r="J99" i="3"/>
  <c r="H99" i="3" s="1"/>
  <c r="K99" i="3" s="1"/>
  <c r="J100" i="3"/>
  <c r="H100" i="3" s="1"/>
  <c r="K100" i="3" s="1"/>
  <c r="J101" i="3"/>
  <c r="H101" i="3" s="1"/>
  <c r="K101" i="3" s="1"/>
  <c r="J102" i="3"/>
  <c r="H102" i="3" s="1"/>
  <c r="K102" i="3" s="1"/>
  <c r="J103" i="3"/>
  <c r="H103" i="3" s="1"/>
  <c r="K103" i="3" s="1"/>
  <c r="J104" i="3"/>
  <c r="H104" i="3" s="1"/>
  <c r="K104" i="3" s="1"/>
  <c r="J105" i="3"/>
  <c r="H105" i="3" s="1"/>
  <c r="K105" i="3" s="1"/>
  <c r="J108" i="3"/>
  <c r="H108" i="3" s="1"/>
  <c r="K108" i="3" s="1"/>
  <c r="J109" i="3"/>
  <c r="H109" i="3" s="1"/>
  <c r="K109" i="3" s="1"/>
  <c r="J110" i="3"/>
  <c r="H110" i="3" s="1"/>
  <c r="K110" i="3" s="1"/>
  <c r="J111" i="3"/>
  <c r="H111" i="3" s="1"/>
  <c r="K111" i="3" s="1"/>
  <c r="J113" i="3"/>
  <c r="H113" i="3" s="1"/>
  <c r="K113" i="3" s="1"/>
  <c r="J114" i="3"/>
  <c r="H114" i="3" s="1"/>
  <c r="K114" i="3" s="1"/>
  <c r="J115" i="3"/>
  <c r="H115" i="3" s="1"/>
  <c r="K115" i="3" s="1"/>
  <c r="J116" i="3"/>
  <c r="H116" i="3" s="1"/>
  <c r="K116" i="3" s="1"/>
  <c r="J117" i="3"/>
  <c r="H117" i="3" s="1"/>
  <c r="K117" i="3" s="1"/>
  <c r="J121" i="3"/>
  <c r="H121" i="3" s="1"/>
  <c r="K121" i="3" s="1"/>
  <c r="J92" i="3"/>
  <c r="M92" i="3" s="1"/>
  <c r="J89" i="3"/>
  <c r="H89" i="3" s="1"/>
  <c r="K89" i="3" s="1"/>
  <c r="J73" i="3"/>
  <c r="I73" i="3" s="1"/>
  <c r="L73" i="3" s="1"/>
  <c r="J74" i="3"/>
  <c r="H74" i="3" s="1"/>
  <c r="K74" i="3" s="1"/>
  <c r="J75" i="3"/>
  <c r="I75" i="3" s="1"/>
  <c r="L75" i="3" s="1"/>
  <c r="J76" i="3"/>
  <c r="H76" i="3" s="1"/>
  <c r="K76" i="3" s="1"/>
  <c r="J77" i="3"/>
  <c r="H77" i="3" s="1"/>
  <c r="K77" i="3" s="1"/>
  <c r="J78" i="3"/>
  <c r="H78" i="3" s="1"/>
  <c r="K78" i="3" s="1"/>
  <c r="J79" i="3"/>
  <c r="I79" i="3" s="1"/>
  <c r="L79" i="3" s="1"/>
  <c r="J80" i="3"/>
  <c r="H80" i="3" s="1"/>
  <c r="K80" i="3" s="1"/>
  <c r="J81" i="3"/>
  <c r="I81" i="3" s="1"/>
  <c r="L81" i="3" s="1"/>
  <c r="J82" i="3"/>
  <c r="H82" i="3" s="1"/>
  <c r="K82" i="3" s="1"/>
  <c r="J83" i="3"/>
  <c r="I83" i="3" s="1"/>
  <c r="L83" i="3" s="1"/>
  <c r="J72" i="3"/>
  <c r="I72" i="3" s="1"/>
  <c r="L72" i="3" s="1"/>
  <c r="J63" i="3"/>
  <c r="H63" i="3" s="1"/>
  <c r="K63" i="3" s="1"/>
  <c r="J64" i="3"/>
  <c r="H64" i="3" s="1"/>
  <c r="K64" i="3" s="1"/>
  <c r="J65" i="3"/>
  <c r="H65" i="3" s="1"/>
  <c r="K65" i="3" s="1"/>
  <c r="J55" i="3"/>
  <c r="H55" i="3" s="1"/>
  <c r="K55" i="3" s="1"/>
  <c r="J56" i="3"/>
  <c r="H56" i="3" s="1"/>
  <c r="K56" i="3" s="1"/>
  <c r="J57" i="3"/>
  <c r="H57" i="3" s="1"/>
  <c r="K57" i="3" s="1"/>
  <c r="J60" i="3"/>
  <c r="M60" i="3" s="1"/>
  <c r="M59" i="3" s="1"/>
  <c r="J41" i="3"/>
  <c r="H41" i="3" s="1"/>
  <c r="K41" i="3" s="1"/>
  <c r="J42" i="3"/>
  <c r="H42" i="3" s="1"/>
  <c r="K42" i="3" s="1"/>
  <c r="J43" i="3"/>
  <c r="H43" i="3" s="1"/>
  <c r="K43" i="3" s="1"/>
  <c r="J44" i="3"/>
  <c r="I44" i="3" s="1"/>
  <c r="L44" i="3" s="1"/>
  <c r="J45" i="3"/>
  <c r="H45" i="3" s="1"/>
  <c r="K45" i="3" s="1"/>
  <c r="J46" i="3"/>
  <c r="H46" i="3" s="1"/>
  <c r="K46" i="3" s="1"/>
  <c r="J47" i="3"/>
  <c r="H47" i="3" s="1"/>
  <c r="K47" i="3" s="1"/>
  <c r="J49" i="3"/>
  <c r="H49" i="3" s="1"/>
  <c r="K49" i="3" s="1"/>
  <c r="J40" i="3"/>
  <c r="M40" i="3" s="1"/>
  <c r="J37" i="3"/>
  <c r="H37" i="3" s="1"/>
  <c r="K37" i="3" s="1"/>
  <c r="J38" i="3"/>
  <c r="M38" i="3" s="1"/>
  <c r="J36" i="3"/>
  <c r="H36" i="3" s="1"/>
  <c r="K36" i="3" s="1"/>
  <c r="J28" i="3"/>
  <c r="H28" i="3" s="1"/>
  <c r="K28" i="3" s="1"/>
  <c r="J29" i="3"/>
  <c r="H29" i="3" s="1"/>
  <c r="K29" i="3" s="1"/>
  <c r="J30" i="3"/>
  <c r="H30" i="3" s="1"/>
  <c r="K30" i="3" s="1"/>
  <c r="J31" i="3"/>
  <c r="I31" i="3" s="1"/>
  <c r="L31" i="3" s="1"/>
  <c r="J32" i="3"/>
  <c r="H32" i="3" s="1"/>
  <c r="K32" i="3" s="1"/>
  <c r="J33" i="3"/>
  <c r="H33" i="3" s="1"/>
  <c r="K33" i="3" s="1"/>
  <c r="J34" i="3"/>
  <c r="H34" i="3" s="1"/>
  <c r="K34" i="3" s="1"/>
  <c r="J27" i="3"/>
  <c r="M27" i="3" s="1"/>
  <c r="J18" i="3"/>
  <c r="H18" i="3" s="1"/>
  <c r="K18" i="3" s="1"/>
  <c r="J19" i="3"/>
  <c r="H19" i="3" s="1"/>
  <c r="K19" i="3" s="1"/>
  <c r="J20" i="3"/>
  <c r="H20" i="3" s="1"/>
  <c r="K20" i="3" s="1"/>
  <c r="J21" i="3"/>
  <c r="H21" i="3" s="1"/>
  <c r="K21" i="3" s="1"/>
  <c r="J22" i="3"/>
  <c r="H22" i="3" s="1"/>
  <c r="K22" i="3" s="1"/>
  <c r="J23" i="3"/>
  <c r="H23" i="3" s="1"/>
  <c r="K23" i="3" s="1"/>
  <c r="J24" i="3"/>
  <c r="H24" i="3" s="1"/>
  <c r="K24" i="3" s="1"/>
  <c r="J25" i="3"/>
  <c r="H25" i="3" s="1"/>
  <c r="K25" i="3" s="1"/>
  <c r="B6" i="2"/>
  <c r="B5" i="2"/>
  <c r="H72" i="3" l="1"/>
  <c r="K72" i="3" s="1"/>
  <c r="I92" i="3"/>
  <c r="L92" i="3" s="1"/>
  <c r="H92" i="3"/>
  <c r="K92" i="3" s="1"/>
  <c r="M94" i="3"/>
  <c r="M72" i="3"/>
  <c r="M45" i="3"/>
  <c r="M89" i="3"/>
  <c r="M103" i="3"/>
  <c r="M114" i="3"/>
  <c r="M63" i="3"/>
  <c r="M62" i="3" s="1"/>
  <c r="M79" i="3"/>
  <c r="M32" i="3"/>
  <c r="M29" i="3"/>
  <c r="M64" i="3"/>
  <c r="M81" i="3"/>
  <c r="M56" i="3"/>
  <c r="M101" i="3"/>
  <c r="M44" i="3"/>
  <c r="M43" i="3"/>
  <c r="M109" i="3"/>
  <c r="M99" i="3"/>
  <c r="M31" i="3"/>
  <c r="M49" i="3"/>
  <c r="M42" i="3"/>
  <c r="M73" i="3"/>
  <c r="M105" i="3"/>
  <c r="M21" i="3"/>
  <c r="M116" i="3"/>
  <c r="M19" i="3"/>
  <c r="M30" i="3"/>
  <c r="M25" i="3"/>
  <c r="M34" i="3"/>
  <c r="M28" i="3"/>
  <c r="M47" i="3"/>
  <c r="M41" i="3"/>
  <c r="M77" i="3"/>
  <c r="M111" i="3"/>
  <c r="M23" i="3"/>
  <c r="M33" i="3"/>
  <c r="M46" i="3"/>
  <c r="M65" i="3"/>
  <c r="M181" i="3"/>
  <c r="M83" i="3"/>
  <c r="M75" i="3"/>
  <c r="H181" i="3"/>
  <c r="K181" i="3" s="1"/>
  <c r="I116" i="3"/>
  <c r="L116" i="3" s="1"/>
  <c r="I114" i="3"/>
  <c r="L114" i="3" s="1"/>
  <c r="I111" i="3"/>
  <c r="L111" i="3" s="1"/>
  <c r="I109" i="3"/>
  <c r="L109" i="3" s="1"/>
  <c r="I105" i="3"/>
  <c r="L105" i="3" s="1"/>
  <c r="I103" i="3"/>
  <c r="L103" i="3" s="1"/>
  <c r="I101" i="3"/>
  <c r="L101" i="3" s="1"/>
  <c r="I99" i="3"/>
  <c r="L99" i="3" s="1"/>
  <c r="I94" i="3"/>
  <c r="L94" i="3" s="1"/>
  <c r="M121" i="3"/>
  <c r="M120" i="3" s="1"/>
  <c r="M117" i="3"/>
  <c r="M115" i="3"/>
  <c r="M113" i="3"/>
  <c r="M110" i="3"/>
  <c r="M108" i="3"/>
  <c r="M104" i="3"/>
  <c r="M102" i="3"/>
  <c r="M100" i="3"/>
  <c r="M98" i="3"/>
  <c r="M95" i="3"/>
  <c r="M93" i="3"/>
  <c r="I121" i="3"/>
  <c r="L121" i="3" s="1"/>
  <c r="I117" i="3"/>
  <c r="L117" i="3" s="1"/>
  <c r="I115" i="3"/>
  <c r="L115" i="3" s="1"/>
  <c r="I113" i="3"/>
  <c r="L113" i="3" s="1"/>
  <c r="I110" i="3"/>
  <c r="L110" i="3" s="1"/>
  <c r="I108" i="3"/>
  <c r="L108" i="3" s="1"/>
  <c r="I104" i="3"/>
  <c r="L104" i="3" s="1"/>
  <c r="I102" i="3"/>
  <c r="L102" i="3" s="1"/>
  <c r="I100" i="3"/>
  <c r="L100" i="3" s="1"/>
  <c r="I98" i="3"/>
  <c r="L98" i="3" s="1"/>
  <c r="I95" i="3"/>
  <c r="L95" i="3" s="1"/>
  <c r="I93" i="3"/>
  <c r="L93" i="3" s="1"/>
  <c r="I89" i="3"/>
  <c r="L89" i="3" s="1"/>
  <c r="I77" i="3"/>
  <c r="L77" i="3" s="1"/>
  <c r="H83" i="3"/>
  <c r="K83" i="3" s="1"/>
  <c r="H81" i="3"/>
  <c r="K81" i="3" s="1"/>
  <c r="H79" i="3"/>
  <c r="K79" i="3" s="1"/>
  <c r="H75" i="3"/>
  <c r="K75" i="3" s="1"/>
  <c r="H73" i="3"/>
  <c r="K73" i="3" s="1"/>
  <c r="M82" i="3"/>
  <c r="M80" i="3"/>
  <c r="M78" i="3"/>
  <c r="M76" i="3"/>
  <c r="M74" i="3"/>
  <c r="I82" i="3"/>
  <c r="L82" i="3" s="1"/>
  <c r="I80" i="3"/>
  <c r="L80" i="3" s="1"/>
  <c r="I78" i="3"/>
  <c r="L78" i="3" s="1"/>
  <c r="I76" i="3"/>
  <c r="L76" i="3" s="1"/>
  <c r="I74" i="3"/>
  <c r="L74" i="3" s="1"/>
  <c r="I64" i="3"/>
  <c r="L64" i="3" s="1"/>
  <c r="I65" i="3"/>
  <c r="L65" i="3" s="1"/>
  <c r="I63" i="3"/>
  <c r="L63" i="3" s="1"/>
  <c r="I60" i="3"/>
  <c r="L60" i="3" s="1"/>
  <c r="I56" i="3"/>
  <c r="L56" i="3" s="1"/>
  <c r="H60" i="3"/>
  <c r="K60" i="3" s="1"/>
  <c r="M57" i="3"/>
  <c r="M55" i="3"/>
  <c r="I57" i="3"/>
  <c r="L57" i="3" s="1"/>
  <c r="I55" i="3"/>
  <c r="L55" i="3" s="1"/>
  <c r="I46" i="3"/>
  <c r="L46" i="3" s="1"/>
  <c r="I42" i="3"/>
  <c r="L42" i="3" s="1"/>
  <c r="H44" i="3"/>
  <c r="K44" i="3" s="1"/>
  <c r="I49" i="3"/>
  <c r="L49" i="3" s="1"/>
  <c r="I47" i="3"/>
  <c r="L47" i="3" s="1"/>
  <c r="I45" i="3"/>
  <c r="L45" i="3" s="1"/>
  <c r="I43" i="3"/>
  <c r="L43" i="3" s="1"/>
  <c r="I41" i="3"/>
  <c r="L41" i="3" s="1"/>
  <c r="H40" i="3"/>
  <c r="K40" i="3" s="1"/>
  <c r="I40" i="3"/>
  <c r="L40" i="3" s="1"/>
  <c r="I38" i="3"/>
  <c r="L38" i="3" s="1"/>
  <c r="H38" i="3"/>
  <c r="K38" i="3" s="1"/>
  <c r="M37" i="3"/>
  <c r="I37" i="3"/>
  <c r="L37" i="3" s="1"/>
  <c r="I36" i="3"/>
  <c r="L36" i="3" s="1"/>
  <c r="M36" i="3"/>
  <c r="I33" i="3"/>
  <c r="L33" i="3" s="1"/>
  <c r="I29" i="3"/>
  <c r="L29" i="3" s="1"/>
  <c r="H31" i="3"/>
  <c r="K31" i="3" s="1"/>
  <c r="I28" i="3"/>
  <c r="L28" i="3" s="1"/>
  <c r="I34" i="3"/>
  <c r="L34" i="3" s="1"/>
  <c r="I32" i="3"/>
  <c r="L32" i="3" s="1"/>
  <c r="I30" i="3"/>
  <c r="L30" i="3" s="1"/>
  <c r="H27" i="3"/>
  <c r="K27" i="3" s="1"/>
  <c r="I27" i="3"/>
  <c r="L27" i="3" s="1"/>
  <c r="I25" i="3"/>
  <c r="L25" i="3" s="1"/>
  <c r="I23" i="3"/>
  <c r="L23" i="3" s="1"/>
  <c r="I21" i="3"/>
  <c r="L21" i="3" s="1"/>
  <c r="I19" i="3"/>
  <c r="L19" i="3" s="1"/>
  <c r="M24" i="3"/>
  <c r="M22" i="3"/>
  <c r="M20" i="3"/>
  <c r="M18" i="3"/>
  <c r="I24" i="3"/>
  <c r="L24" i="3" s="1"/>
  <c r="I22" i="3"/>
  <c r="L22" i="3" s="1"/>
  <c r="I20" i="3"/>
  <c r="L20" i="3" s="1"/>
  <c r="I18" i="3"/>
  <c r="L18" i="3" s="1"/>
  <c r="K7" i="3"/>
  <c r="M35" i="3" l="1"/>
  <c r="M48" i="3"/>
  <c r="M39" i="3"/>
  <c r="O9" i="2"/>
  <c r="Q9" i="2"/>
  <c r="Q14" i="2" s="1"/>
  <c r="S9" i="2" l="1"/>
  <c r="G12" i="2"/>
  <c r="S12" i="2" s="1"/>
  <c r="K11" i="2"/>
  <c r="S11" i="2" s="1"/>
  <c r="K8" i="2"/>
  <c r="S8" i="2" s="1"/>
  <c r="E36" i="6"/>
  <c r="E35" i="6"/>
  <c r="E34" i="6"/>
  <c r="F33" i="6" s="1"/>
  <c r="C38" i="6" s="1"/>
  <c r="I10" i="2" l="1"/>
  <c r="S10" i="2" s="1"/>
  <c r="M13" i="2"/>
  <c r="J17" i="3" l="1"/>
  <c r="M17" i="3" s="1"/>
  <c r="J7" i="3"/>
  <c r="M7" i="3" s="1"/>
  <c r="J8" i="3"/>
  <c r="M8" i="3" s="1"/>
  <c r="J9" i="3"/>
  <c r="M9" i="3" s="1"/>
  <c r="J10" i="3"/>
  <c r="M10" i="3" s="1"/>
  <c r="M6" i="3" l="1"/>
  <c r="I7" i="3"/>
  <c r="L7" i="3"/>
  <c r="H9" i="3"/>
  <c r="K9" i="3"/>
  <c r="H8" i="3"/>
  <c r="K8" i="3"/>
  <c r="L10" i="3"/>
  <c r="K10" i="3"/>
  <c r="H17" i="3"/>
  <c r="K17" i="3" s="1"/>
  <c r="I17" i="3"/>
  <c r="L17" i="3" s="1"/>
  <c r="M26" i="3"/>
  <c r="I10" i="3"/>
  <c r="H10" i="3"/>
  <c r="K195" i="3" l="1"/>
  <c r="C7" i="2"/>
  <c r="M16" i="3"/>
  <c r="M15" i="3" s="1"/>
  <c r="C5" i="2"/>
  <c r="I7" i="2" l="1"/>
  <c r="G7" i="2"/>
  <c r="K5" i="2"/>
  <c r="S5" i="2" s="1"/>
  <c r="M5" i="2"/>
  <c r="M14" i="2" s="1"/>
  <c r="O5" i="2"/>
  <c r="C6" i="2"/>
  <c r="M195" i="3"/>
  <c r="S7" i="2" l="1"/>
  <c r="C14" i="2"/>
  <c r="O14" i="2"/>
  <c r="K14" i="2" l="1"/>
  <c r="I14" i="2"/>
  <c r="G14" i="2" l="1"/>
  <c r="S14" i="2" l="1"/>
  <c r="P14" i="2" s="1"/>
  <c r="H14" i="2" l="1"/>
  <c r="J14" i="2"/>
  <c r="F14" i="2"/>
  <c r="D14" i="2"/>
  <c r="L14" i="2"/>
  <c r="N14" i="2"/>
</calcChain>
</file>

<file path=xl/sharedStrings.xml><?xml version="1.0" encoding="utf-8"?>
<sst xmlns="http://schemas.openxmlformats.org/spreadsheetml/2006/main" count="811" uniqueCount="489">
  <si>
    <t>Obra</t>
  </si>
  <si>
    <t>Bancos</t>
  </si>
  <si>
    <t>B.D.I.</t>
  </si>
  <si>
    <t>Encargos Sociais</t>
  </si>
  <si>
    <t>Item</t>
  </si>
  <si>
    <t>Código</t>
  </si>
  <si>
    <t>Banco</t>
  </si>
  <si>
    <t>Descrição</t>
  </si>
  <si>
    <t>Und</t>
  </si>
  <si>
    <t>Quant.</t>
  </si>
  <si>
    <t>Valor Unit</t>
  </si>
  <si>
    <t>Valor Unit com BDI</t>
  </si>
  <si>
    <t>Total</t>
  </si>
  <si>
    <t>M. O.</t>
  </si>
  <si>
    <t>MAT.</t>
  </si>
  <si>
    <t xml:space="preserve"> 1 </t>
  </si>
  <si>
    <t>SERVIÇOS PRELIMINARES</t>
  </si>
  <si>
    <t xml:space="preserve"> 1.1 </t>
  </si>
  <si>
    <t xml:space="preserve"> 00010775 </t>
  </si>
  <si>
    <t>SINAPI</t>
  </si>
  <si>
    <t>LOCACAO DE CONTAINER 2,30 X 6,00 M, ALT. 2,50 M, COM 1 SANITARIO, PARA ESCRITORIO, COMPLETO, SEM DIVISORIAS INTERNAS (NAO INCLUI MOBILIZACAO/DESMOBILIZACAO)</t>
  </si>
  <si>
    <t>MES</t>
  </si>
  <si>
    <t>M</t>
  </si>
  <si>
    <t>KG</t>
  </si>
  <si>
    <t>H</t>
  </si>
  <si>
    <t>M²</t>
  </si>
  <si>
    <t>MESTRE DE OBRAS COM ENCARGOS COMPLEMENTARES</t>
  </si>
  <si>
    <t>ENGENHEIRO CIVIL JUNIOR COM ENCARGOS COMPLEMENTARES</t>
  </si>
  <si>
    <t>PLANILHA ORÇAMENTÁRIA SINTÉTICA</t>
  </si>
  <si>
    <t>CRONOGRAMA</t>
  </si>
  <si>
    <t>MÊS 01</t>
  </si>
  <si>
    <t>MÊS 02</t>
  </si>
  <si>
    <t>MÊS 03</t>
  </si>
  <si>
    <t>MÊS 04</t>
  </si>
  <si>
    <t>MÊS 05</t>
  </si>
  <si>
    <t>TOTAL</t>
  </si>
  <si>
    <t>M³</t>
  </si>
  <si>
    <t>h</t>
  </si>
  <si>
    <t>ENDEREÇO:</t>
  </si>
  <si>
    <t>DATA BASE:</t>
  </si>
  <si>
    <t>M.O. COM ENCARGOS COMPLEMENTARES</t>
  </si>
  <si>
    <t>COMPOSIÇÃO DA TAXA DE BONIFICAÇÃO E DESPESAS INDIRETAS – BDI</t>
  </si>
  <si>
    <r>
      <t xml:space="preserve">BDI =   </t>
    </r>
    <r>
      <rPr>
        <b/>
        <u/>
        <sz val="12"/>
        <color indexed="8"/>
        <rFont val="Arial"/>
        <family val="2"/>
      </rPr>
      <t>(1 + AC + S + R + G).(1 + DF).(1 + L)</t>
    </r>
    <r>
      <rPr>
        <b/>
        <sz val="12"/>
        <color indexed="8"/>
        <rFont val="Arial"/>
        <family val="2"/>
      </rPr>
      <t xml:space="preserve"> – 1</t>
    </r>
  </si>
  <si>
    <t>                                       (1 - I)             </t>
  </si>
  <si>
    <t>Fonte: Acórdão 2.622/2013-TCU-Plenário</t>
  </si>
  <si>
    <t>onde:</t>
  </si>
  <si>
    <r>
      <t>AC</t>
    </r>
    <r>
      <rPr>
        <sz val="12"/>
        <color indexed="8"/>
        <rFont val="Arial"/>
        <family val="2"/>
      </rPr>
      <t xml:space="preserve"> é a taxa de rateio da Administração Central;</t>
    </r>
  </si>
  <si>
    <r>
      <t>S</t>
    </r>
    <r>
      <rPr>
        <sz val="12"/>
        <color indexed="8"/>
        <rFont val="Arial"/>
        <family val="2"/>
      </rPr>
      <t xml:space="preserve"> é uma taxa representativa de Seguros;</t>
    </r>
  </si>
  <si>
    <r>
      <t>R</t>
    </r>
    <r>
      <rPr>
        <sz val="12"/>
        <color indexed="8"/>
        <rFont val="Arial"/>
        <family val="2"/>
      </rPr>
      <t xml:space="preserve"> corresponde aos riscos e imprevistos;</t>
    </r>
  </si>
  <si>
    <r>
      <t>G</t>
    </r>
    <r>
      <rPr>
        <sz val="12"/>
        <color indexed="8"/>
        <rFont val="Arial"/>
        <family val="2"/>
      </rPr>
      <t xml:space="preserve"> é a taxa que representa o ônus das garantias exigidas em edital;</t>
    </r>
  </si>
  <si>
    <r>
      <t>DF</t>
    </r>
    <r>
      <rPr>
        <sz val="12"/>
        <color indexed="8"/>
        <rFont val="Arial"/>
        <family val="2"/>
      </rPr>
      <t xml:space="preserve"> é a taxa representativa das despesas financeiras;</t>
    </r>
  </si>
  <si>
    <r>
      <t>L</t>
    </r>
    <r>
      <rPr>
        <sz val="12"/>
        <color indexed="8"/>
        <rFont val="Arial"/>
        <family val="2"/>
      </rPr>
      <t xml:space="preserve"> corresponde ao lucro bruto;</t>
    </r>
  </si>
  <si>
    <r>
      <t>I</t>
    </r>
    <r>
      <rPr>
        <sz val="12"/>
        <color indexed="8"/>
        <rFont val="Arial"/>
        <family val="2"/>
      </rPr>
      <t xml:space="preserve"> é a taxa representativa dos impostos (incidentes sobre o valor faturado).</t>
    </r>
  </si>
  <si>
    <t>Intervalo de Admissibilidade</t>
  </si>
  <si>
    <t>Valores Propostos</t>
  </si>
  <si>
    <t>Mínimo</t>
  </si>
  <si>
    <t>Médio</t>
  </si>
  <si>
    <t>Máximo</t>
  </si>
  <si>
    <t>Administração Central</t>
  </si>
  <si>
    <t>Seguros e Garantias</t>
  </si>
  <si>
    <t>Riscos</t>
  </si>
  <si>
    <t>Despesas Financeiras</t>
  </si>
  <si>
    <t>Lucro</t>
  </si>
  <si>
    <t>Valores Propostos (%)</t>
  </si>
  <si>
    <t>Impostos</t>
  </si>
  <si>
    <t>Tributos</t>
  </si>
  <si>
    <t>ISS</t>
  </si>
  <si>
    <t>PIS</t>
  </si>
  <si>
    <t>COFINS</t>
  </si>
  <si>
    <t>CPRB</t>
  </si>
  <si>
    <t>BDI referencial =</t>
  </si>
  <si>
    <t>NOTAS:</t>
  </si>
  <si>
    <t>1. A planilha orçamentária fornecida deverá ser preenchida pelos licitantes com custos unitários de cada item de serviço. O BDI convencional, que incidirá sobre o somatório dos custos totais de cada item de serviço, deverá ser apresentado à parte, nos moldes deste Anexo.</t>
  </si>
  <si>
    <t>2. Cada licitante deverá compor sua taxa de BDI convencional com base em fórmula apresentada acima, levando em conta que nesta taxa deverão estar considerados, além dos impostos, as despesas indiretas não explicitadas na planilha orçamentária e o lucro.</t>
  </si>
  <si>
    <t>3. Os valores propostos levaram em consideração o tipo de obra Construção de Edifícios.</t>
  </si>
  <si>
    <t>5. A composição do BDI das empresas comprovadamente optantes pelo Simples Nacional, regime de tributação favorecido e diferenciado, deve prever percentuais dos tributos ISS, PIS e COFINS compatíveis com as alíquotas que a empresa está obrigada a recolher de acordo com os percentuais previstos na legislação complementar, bem como a composição de encargos sociais não deve incluir os gastos relativos às contribuições que estão dispensadas de recolhimento (Sesi, Senai, Sebrae etc.), de forma que os benefícios tributários conferidos por expressa disposição legal sejam devidamente refletidos nos preços contratados pela Administração.</t>
  </si>
  <si>
    <t xml:space="preserve"> 1.3</t>
  </si>
  <si>
    <t>UN</t>
  </si>
  <si>
    <t>SAPATAS</t>
  </si>
  <si>
    <t>20</t>
  </si>
  <si>
    <t>PROPRIA</t>
  </si>
  <si>
    <t>BALDRAMES</t>
  </si>
  <si>
    <t>PISO SOBRE SOLO</t>
  </si>
  <si>
    <t>ESCAVAÇÃO MANUAL PARA BLOCO DE COROAMENTO OU SAPATA (INCLUINDO ESCAVAÇÃO PARA COLOCAÇÃO DE FÔRMAS). AF_01/2024</t>
  </si>
  <si>
    <t>M3</t>
  </si>
  <si>
    <t>REATERRO MANUAL DE VALAS, COM PLACA VIBRATÓRIA. AF_08/2023</t>
  </si>
  <si>
    <t>BOTA-FORA DE MATERIAL ESCAVADO</t>
  </si>
  <si>
    <t>FABRICAÇÃO, MONTAGEM E DESMONTAGEM DE FÔRMA PARA SAPATA, EM MADEIRA SERRADA, E=25 MM, 4 UTILIZAÇÕES. AF_01/2024</t>
  </si>
  <si>
    <t>M2</t>
  </si>
  <si>
    <t>ARMAÇÃO DE SAPATA ISOLADA, VIGA BALDRAME E SAPATA CORRIDA UTILIZANDO AÇO CA-50 DE 8 MM - MONTAGEM. AF_01/2024</t>
  </si>
  <si>
    <t>ARMAÇÃO DE SAPATA ISOLADA, VIGA BALDRAME E SAPATA CORRIDA UTILIZANDO AÇO CA-50 DE 10 MM - MONTAGEM. AF_01/2024</t>
  </si>
  <si>
    <t>ARMAÇÃO DE SAPATA ISOLADA, VIGA BALDRAME E SAPATA CORRIDA UTILIZANDO AÇO CA-60 DE 5 MM - MONTAGEM. AF_01/2024</t>
  </si>
  <si>
    <t>LASTRO COM MATERIAL GRANULAR, APLICAÇÃO EM BLOCOS DE COROAMENTO, ESPESSURA DE *5 CM*. AF_01/2024</t>
  </si>
  <si>
    <t>CONCRETAGEM DE SAPATA, FCK 30 MPA, COM USO DE BOMBA - LANÇAMENTO, ADENSAMENTO E ACABAMENTO. AF_01/2024</t>
  </si>
  <si>
    <t>ESCAVAÇÃO MANUAL PARA VIGA BALDRAME OU SAPATA CORRIDA (INCLUINDO ESCAVAÇÃO PARA COLOCAÇÃO DE FÔRMAS). AF_01/2024</t>
  </si>
  <si>
    <t>FABRICAÇÃO, MONTAGEM E DESMONTAGEM DE FÔRMA PARA VIGA BALDRAME, EM CHAPA DE MADEIRA COMPENSADA RESINADA, E=17 MM, 4 UTILIZAÇÕES. AF_01/2024</t>
  </si>
  <si>
    <t>LASTRO COM MATERIAL GRANULAR (PEDRA BRITADA N.2), APLICADO EM PISOS OU LAJES SOBRE SOLO, ESPESSURA DE *10 CM*. AF_01/2024</t>
  </si>
  <si>
    <t>ARMAÇÃO PARA EXECUÇÃO DE RADIER, PISO DE CONCRETO OU LAJE SOBRE SOLO, COM USO DE TELA Q-92. AF_09/2021</t>
  </si>
  <si>
    <t>CONCRETAGEM DE RADIER, PISO DE CONCRETO OU LAJE SOBRE SOLO, FCK 30 MPA - LANÇAMENTO, ADENSAMENTO E ACABAMENTO. AF_09/2021</t>
  </si>
  <si>
    <t>INFRAESTRUTURA</t>
  </si>
  <si>
    <t>SUPRAESTRUTURA</t>
  </si>
  <si>
    <t>FABRICAÇÃO DE FÔRMA PARA VIGAS, COM MADEIRA SERRADA, E = 25 MM. AF_09/2020</t>
  </si>
  <si>
    <t>FABRICAÇÃO DE FÔRMA PARA PILARES E ESTRUTURAS SIMILARES, EM MADEIRA SERRADA, E=25 MM. AF_09/2020</t>
  </si>
  <si>
    <t>MONTAGEM E DESMONTAGEM DE FÔRMA DE PILARES RETANGULARES E ESTRUTURAS SIMILARES, PÉ-DIREITO SIMPLES, EM MADEIRA SERRADA, 2 UTILIZAÇÕES. AF_09/2020</t>
  </si>
  <si>
    <t>MONTAGEM E DESMONTAGEM DE FÔRMA DE VIGA, ESCORAMENTO COM PONTALETE DE MADEIRA, PÉ-DIREITO SIMPLES, EM MADEIRA SERRADA, 1 UTILIZAÇÃO. AF_09/2020</t>
  </si>
  <si>
    <t>ARMAÇÃO DE PILAR OU VIGA DE ESTRUTURA CONVENCIONAL DE CONCRETO ARMADO UTILIZANDO AÇO CA-50 DE 10,0 MM - MONTAGEM. AF_06/2022</t>
  </si>
  <si>
    <t>ARMAÇÃO DE PILAR OU VIGA DE ESTRUTURA CONVENCIONAL DE CONCRETO ARMADO UTILIZANDO AÇO CA-60 DE 5,0 MM - MONTAGEM. AF_06/2022</t>
  </si>
  <si>
    <t>CONCRETAGEM DE PILARES, FCK = 25 MPA, COM USO DE BOMBA - LANÇAMENTO, ADENSAMENTO E ACABAMENTO. AF_02/2022_PS</t>
  </si>
  <si>
    <t>CONCRETAGEM DE VIGAS E LAJES, FCK=25 MPA, PARA LAJES MACIÇAS OU NERVURADAS COM USO DE BOMBA - LANÇAMENTO, ADENSAMENTO E ACABAMENTO. AF_02/2022_PS</t>
  </si>
  <si>
    <t>ALVENARIA E VEDAÇÕES</t>
  </si>
  <si>
    <t>CHAPISCO APLICADO EM ALVENARIAS E ESTRUTURAS DE CONCRETO INTERNAS, COM COLHER DE PEDREIRO.  ARGAMASSA TRAÇO 1:3 COM PREPARO EM BETONEIRA 400L. AF_10/2022</t>
  </si>
  <si>
    <t>FUNDO SELADOR ACRÍLICO, APLICAÇÃO MANUAL EM PAREDE, UMA DEMÃO. AF_04/2023</t>
  </si>
  <si>
    <t>PINTURA LÁTEX ACRÍLICA STANDARD, APLICAÇÃO MANUAL EM PAREDES, DUAS DEMÃOS. AF_04/2023</t>
  </si>
  <si>
    <t>06</t>
  </si>
  <si>
    <t>PENDENTE LUMINÁRIA PARA UMA LÂMPADA BULBO LED 11W/15W - 1300/1350 lumens - FORNECIMENTO E INSTALAÇÃO</t>
  </si>
  <si>
    <t>UNIDADE</t>
  </si>
  <si>
    <t>COTAÇÃO</t>
  </si>
  <si>
    <t>PPCI</t>
  </si>
  <si>
    <t>07</t>
  </si>
  <si>
    <t>EXTINTOR DE INCÊNDIO 2A20BC PAREDE - FORNECIMENTO E INSTALAÇÃO</t>
  </si>
  <si>
    <t>11</t>
  </si>
  <si>
    <t>PLACA PROIBIDO COLOCAR MATERIAIS 20X20CM - FORNECIMENTO E INSTALAÇÃO</t>
  </si>
  <si>
    <t>12</t>
  </si>
  <si>
    <t>PLACA INDICATIVA DE EXTINTOR 13X20CM - FORNECIMENTO E INSTALAÇÃO</t>
  </si>
  <si>
    <t>ESQUADRIAS, VIDROS E FERRAGENS</t>
  </si>
  <si>
    <t>REMOÇÃO DE PORTAS, DE FORMA MANUAL, SEM REAPROVEITAMENTO. AF_09/2023</t>
  </si>
  <si>
    <t>PORTA DE ALUMÍNIO DE ABRIR COM LAMBRI, COM GUARNIÇÃO, FIXAÇÃO COM PARAFUSOS - FORNECIMENTO E INSTALAÇÃO. AF_12/2019</t>
  </si>
  <si>
    <t>COBERTURA</t>
  </si>
  <si>
    <t>EMBOÇO OU MASSA ÚNICA EM ARGAMASSA TRAÇO 1:2:8, PREPARO MECÂNICO COM BETONEIRA 400 L, APLICADA MANUALMENTE EM PANOS DE FACHADA COM PRESENÇA DE VÃOS, ESPESSURA DE 25 MM. AF_08/2022</t>
  </si>
  <si>
    <t>ACABAMENTOS E PINTURAS</t>
  </si>
  <si>
    <t>23</t>
  </si>
  <si>
    <t>LIXAMENTO DE PINTURA EXISTENTE EM PAREDES</t>
  </si>
  <si>
    <t>CAIXA RETANGULAR 4" X 2" BAIXA (0,30 M DO PISO), PVC, INSTALADA EM PAREDE - FORNECIMENTO E INSTALAÇÃO. AF_03/2023</t>
  </si>
  <si>
    <t>CAIXA RETANGULAR 4" X 2" MÉDIA (1,30 M DO PISO), PVC, INSTALADA EM PAREDE - FORNECIMENTO E INSTALAÇÃO. AF_03/2023</t>
  </si>
  <si>
    <t>INTERRUPTOR SIMPLES (1 MÓDULO), 10A/250V, INCLUINDO SUPORTE E PLACA - FORNECIMENTO E INSTALAÇÃO. AF_03/2023</t>
  </si>
  <si>
    <t>32</t>
  </si>
  <si>
    <t>CONJUNTO DE 1 PLACA PARA SAÍDA DE FIO 11MM, INCLUINDO SUPORTE E PLACA - FORNECIMENTO E INSTALAÇÃO.</t>
  </si>
  <si>
    <t>TOMADA BAIXA DE EMBUTIR (2 MÓDULOS), 2P+T 10 A, INCLUINDO SUPORTE E PLACA - FORNECIMENTO E INSTALAÇÃO. AF_03/2023</t>
  </si>
  <si>
    <t>ELETRODUTO FLEXÍVEL CORRUGADO REFORÇADO, PVC, DN 25 MM (3/4"), PARA CIRCUITOS TERMINAIS, INSTALADO EM PAREDE - FORNECIMENTO E INSTALAÇÃO. AF_03/2023</t>
  </si>
  <si>
    <t>ELETRODUTO FLEXÍVEL CORRUGADO REFORÇADO, PVC, DN 25 MM (3/4"), PARA CIRCUITOS TERMINAIS, INSTALADO EM FORRO - FORNECIMENTO E INSTALAÇÃO. AF_03/2023</t>
  </si>
  <si>
    <t>CABO DE COBRE FLEXÍVEL ISOLADO, 2,5 MM², ANTI-CHAMA 450/750 V, PARA CIRCUITOS TERMINAIS - FORNECIMENTO E INSTALAÇÃO. AF_03/2023</t>
  </si>
  <si>
    <t>DISJUNTOR TETRAPOLAR TIPO DR, CORRENTE NOMINAL DE 25A - FORNECIMENTO E INSTALAÇÃO. AF_10/2020</t>
  </si>
  <si>
    <t>33</t>
  </si>
  <si>
    <t>DISPOSITIVO DPS 20KA 275KVA, CORRENTE NOMINAL DE 25A - FORNECIMENTO E INSTALAÇÃO</t>
  </si>
  <si>
    <t>DISJUNTOR MONOPOLAR TIPO DIN, CORRENTE NOMINAL DE 10A - FORNECIMENTO E INSTALAÇÃO. AF_10/2020</t>
  </si>
  <si>
    <t>DISJUNTOR MONOPOLAR TIPO DIN, CORRENTE NOMINAL DE 25A - FORNECIMENTO E INSTALAÇÃO. AF_10/2020</t>
  </si>
  <si>
    <t>LÓGICA</t>
  </si>
  <si>
    <t>QUADRO DE DISTRIBUICAO PARA TELEFONE N.3, 40X40X12CM EM CHAPA METALICA, DE EMBUTIR, SEM ACESSORIOS, PADRAO TELEBRAS, FORNECIMENTO E INSTALAÇÃO. AF_11/2019</t>
  </si>
  <si>
    <t>PATCH PANEL 24 PORTAS, CATEGORIA 5E - FORNECIMENTO E INSTALAÇÃO. AF_11/2019</t>
  </si>
  <si>
    <t>TOMADA DE REDE RJ45 - FORNECIMENTO E INSTALAÇÃO. AF_11/2019</t>
  </si>
  <si>
    <t>2.1</t>
  </si>
  <si>
    <t>MÊS 06</t>
  </si>
  <si>
    <t>2.1.1</t>
  </si>
  <si>
    <t>2.1.2</t>
  </si>
  <si>
    <t>2.1.3</t>
  </si>
  <si>
    <t>2.1.4</t>
  </si>
  <si>
    <t>2.1.5</t>
  </si>
  <si>
    <t>2.1.6</t>
  </si>
  <si>
    <t>2.1.7</t>
  </si>
  <si>
    <t>2.1.8</t>
  </si>
  <si>
    <t>2.1.9</t>
  </si>
  <si>
    <t>2.2</t>
  </si>
  <si>
    <t>2.2.1</t>
  </si>
  <si>
    <t>2.2.2</t>
  </si>
  <si>
    <t>2.2.3</t>
  </si>
  <si>
    <t>2.2.6</t>
  </si>
  <si>
    <t>2.2.4</t>
  </si>
  <si>
    <t>2.2.5</t>
  </si>
  <si>
    <t>2.2.7</t>
  </si>
  <si>
    <t>2.2.8</t>
  </si>
  <si>
    <t>2.3</t>
  </si>
  <si>
    <t>2.3.1</t>
  </si>
  <si>
    <t>2.3.2</t>
  </si>
  <si>
    <t>2.3.3</t>
  </si>
  <si>
    <t>2.4</t>
  </si>
  <si>
    <t>2.4.1</t>
  </si>
  <si>
    <t>2.4.2</t>
  </si>
  <si>
    <t>2.4.3</t>
  </si>
  <si>
    <t>2.4.4</t>
  </si>
  <si>
    <t>2.4.5</t>
  </si>
  <si>
    <t>2.4.6</t>
  </si>
  <si>
    <t>3.1</t>
  </si>
  <si>
    <t>3.2</t>
  </si>
  <si>
    <t>3.3</t>
  </si>
  <si>
    <t>3.4</t>
  </si>
  <si>
    <t>MÃO DE OBRA</t>
  </si>
  <si>
    <t>MATERIAL</t>
  </si>
  <si>
    <t>TOTAL GERAL</t>
  </si>
  <si>
    <t xml:space="preserve">TOTAL SEM BDI </t>
  </si>
  <si>
    <t>TOTAL DO BDI</t>
  </si>
  <si>
    <t>Desonerado: embutido nos preços unitário dos insumos de mão de obra, de acordo com as bases.</t>
  </si>
  <si>
    <t xml:space="preserve">                                                                       MODELO COMPOSIÇÃO DE BDI CONVENCIONAL COM DESONERAÇÃO DA FOLHA DE PAGAMENTO</t>
  </si>
  <si>
    <t>Embrapa Suínos e Aves, Rodovia BR 153, Km 110, s/n  Vila Tamanduá, Concórdia-SC, 89715-899.</t>
  </si>
  <si>
    <t>4. Os impostos incidentes sobre o faturamento considerados foram (ajustar ISS conforme legislação tributária do município local):                                                                                ISS = 3,0% (adotado 1,5% nas fórmulas de cálculo, pois a mão de obra é considerada como 50% do total do valor do fornecimento - Regulamento do imposto sobre serviços de qualquer natureza - ISSQN); PIS = 0,65%; COFINS = 3,00% e CPRB = 4,50% (Contribuição Previdenciária sobre a Receita Bruta – Lei n. 13.161 de 31/08/2015).</t>
  </si>
  <si>
    <t>02</t>
  </si>
  <si>
    <t>2.4.7</t>
  </si>
  <si>
    <t>PROJETOS AS BUILT</t>
  </si>
  <si>
    <t>PISOS E PAVIMENTAÇÕES</t>
  </si>
  <si>
    <t>CAIXA RETANGULAR 4" X 2" ALTA (2,00 M DO PISO), PVC, INSTALADA EM PAREDE - FORNECIMENTO E INSTALAÇÃO. AF_03/2023</t>
  </si>
  <si>
    <t>CAIXA RETANGULAR 4" X 4" MÉDIA (1,30 M DO PISO), PVC, INSTALADA EM PAREDE - FORNECIMENTO E INSTALAÇÃO. AF_03/2023</t>
  </si>
  <si>
    <t>TOMADA BAIXA DE EMBUTIR (1 MÓDULO), 2P+T 20 A, INCLUINDO SUPORTE E PLACA - FORNECIMENTO E INSTALAÇÃO. AF_03/2023</t>
  </si>
  <si>
    <t>C42</t>
  </si>
  <si>
    <t>PONTO DE ACESSO WI-FI NO TETO U6+</t>
  </si>
  <si>
    <t>C43</t>
  </si>
  <si>
    <t>SWITCH GERENCIAVEL 24 PORTAS</t>
  </si>
  <si>
    <t>C44</t>
  </si>
  <si>
    <t>NVR COM HD</t>
  </si>
  <si>
    <t>RACK DE PISO PARA SERVIDOR, FECHADO, 44U, COM PORTA, 44U X *570* MM</t>
  </si>
  <si>
    <t>C45</t>
  </si>
  <si>
    <t>HIDROSSANITÁRIO</t>
  </si>
  <si>
    <t>CAIXA DE INSPEÇÃO PARA ESGOTO, 80X80CM COM ALTURA DE 1,4M, INCLUINDO TAMPÃO</t>
  </si>
  <si>
    <t>TUBO PVC, SERIE NORMAL, ESGOTO PREDIAL, DN 100 MM, FORNECIDO E INSTALADO EM SUBCOLETOR AÉREO DE ESGOTO SANITÁRIO. AF_08/2022</t>
  </si>
  <si>
    <t>ANEL BORRACHA, PARA TUBO PVC, REDE COLETOR ESGOTO, DN 100 MM (NBR 7362)</t>
  </si>
  <si>
    <t>40</t>
  </si>
  <si>
    <t>CAIXA DE AREIA PLUVIAL, 60X60CM COM ALTURA DE 1M, INCLUINDO TAMPÃO</t>
  </si>
  <si>
    <t>44</t>
  </si>
  <si>
    <t>COLAR DE TOMADA, FERRO FUNDIDO, COM TRAVAS, DE 110 MM X 1 1/2" , PARA LIGAÇÃO DE ÁGUA.</t>
  </si>
  <si>
    <t>ADAPTADOR CURTO COM BOLSA E ROSCA PARA REGISTRO, PVC, SOLDÁVEL, DN 50 MM X 1 1/2", INSTALADO EM RESERVAÇÃO PREDIAL DE ÁGUA - FORNECIMENTO E INSTALAÇÃO. AF_04/2024</t>
  </si>
  <si>
    <t>BUCHA DE REDUÇÃO, LONGA, PVC, SOLDÁVEL, DN 50 X 25 MM, INSTALADO EM RAMAL DE DISTRIBUIÇÃO DE ÁGUA - FORNECIMENTO E INSTALAÇÃO. AF_06/2022</t>
  </si>
  <si>
    <t>JOELHO 90 GRAUS, PVC, SOLDÁVEL, DN 25MM, INSTALADO EM RAMAL OU SUB-RAMAL DE ÁGUA - FORNECIMENTO E INSTALAÇÃO. AF_06/2022</t>
  </si>
  <si>
    <t>TE, PVC, SOLDÁVEL, DN 50MM, INSTALADO EM RAMAL DE DISTRIBUIÇÃO DE ÁGUA - FORNECIMENTO E INSTALAÇÃO. AF_06/2022</t>
  </si>
  <si>
    <t>TUBO, PVC, SOLDÁVEL, DE 25MM, INSTALADO EM RAMAL OU SUB-RAMAL DE ÁGUA - FORNECIMENTO E INSTALAÇÃO. AF_06/2022</t>
  </si>
  <si>
    <t>TUBO, PVC, SOLDÁVEL, DE 50MM, INSTALADO EM RAMAL DE DISTRIBUIÇÃO DE ÁGUA - FORNECIMENTO E INSTALAÇÃO. AF_06/2022</t>
  </si>
  <si>
    <t>JOELHO 90 GRAUS COM BUCHA DE LATÃO, PVC, SOLDÁVEL, DN 25MM, X 3/4  INSTALADO EM RAMAL OU SUB-RAMAL DE ÁGUA - FORNECIMENTO E INSTALAÇÃO. AF_06/2022</t>
  </si>
  <si>
    <t>CALHA EM CHAPA DE AÇO GALVANIZADO NÚMERO 24, DESENVOLVIMENTO DE 33 CM, INCLUSO TRANSPORTE VERTICAL. AF_07/2019</t>
  </si>
  <si>
    <t>2.4.8</t>
  </si>
  <si>
    <t>4.3</t>
  </si>
  <si>
    <t>4.1</t>
  </si>
  <si>
    <t>6.4</t>
  </si>
  <si>
    <t>4.2</t>
  </si>
  <si>
    <t>4.4</t>
  </si>
  <si>
    <t>4.5</t>
  </si>
  <si>
    <t>4.6</t>
  </si>
  <si>
    <t>5.1</t>
  </si>
  <si>
    <t>6.1</t>
  </si>
  <si>
    <t>6.2</t>
  </si>
  <si>
    <t>6.3</t>
  </si>
  <si>
    <t>6.5</t>
  </si>
  <si>
    <t>6.6</t>
  </si>
  <si>
    <t>7.1</t>
  </si>
  <si>
    <t>7.2</t>
  </si>
  <si>
    <t>8.1</t>
  </si>
  <si>
    <t>8.2</t>
  </si>
  <si>
    <t>8.3</t>
  </si>
  <si>
    <t>9.1</t>
  </si>
  <si>
    <t>9.2</t>
  </si>
  <si>
    <t>9.3</t>
  </si>
  <si>
    <t>9.4</t>
  </si>
  <si>
    <t xml:space="preserve"> 2</t>
  </si>
  <si>
    <t xml:space="preserve"> 3</t>
  </si>
  <si>
    <t xml:space="preserve"> 4</t>
  </si>
  <si>
    <t xml:space="preserve"> 5</t>
  </si>
  <si>
    <t xml:space="preserve"> 6</t>
  </si>
  <si>
    <t xml:space="preserve"> 7</t>
  </si>
  <si>
    <t xml:space="preserve"> 8</t>
  </si>
  <si>
    <t xml:space="preserve"> 9</t>
  </si>
  <si>
    <t xml:space="preserve"> 1.2</t>
  </si>
  <si>
    <t xml:space="preserve"> 1.4</t>
  </si>
  <si>
    <t>Reforma do Galpão de Testes do Campo experimental de Suínos da Embrapa Suínos e Aves</t>
  </si>
  <si>
    <t>RESTAURAÇÕES</t>
  </si>
  <si>
    <t>LIXAMENTO MANUAL EM SUPERFÍCIES METÁLICAS EM OBRA. AF_01/2020</t>
  </si>
  <si>
    <t>PINTURA COM TINTA ALQUÍDICA DE FUNDO (TIPO ZARCÃO) APLICADA A ROLO OU PINCEL SOBRE PERFIL METÁLICO EXECUTADO EM FÁBRICA (POR DEMÃO). AF_01/2020</t>
  </si>
  <si>
    <t>FECHAMENTOS</t>
  </si>
  <si>
    <t>ALVENARIA DE VEDAÇÃO DE BLOCOS CERÂMICOS FURADOS NA HORIZONTAL DE 14X19X29 CM (ESPESSURA 14 CM) E ARGAMASSA DE ASSENTAMENTO COM PREPARO EM BETONEIRA. AF_12/2021</t>
  </si>
  <si>
    <t>FORNECIMENTO E INSTALAÇÃO DE ISOPAINEL</t>
  </si>
  <si>
    <t>BOXES</t>
  </si>
  <si>
    <t>REMOÇÃO DE PLACAS E PILARETES DE CONCRETO, DE FORMA MANUAL, SEM REAPROVEITAMENTO. AF_09/2023</t>
  </si>
  <si>
    <t>42</t>
  </si>
  <si>
    <t>PLACA DE CONCRETO PRÉ-MOLDADA, H=1,00M - FORNECIMENTO E INSTALAÇÃO</t>
  </si>
  <si>
    <t>91936</t>
  </si>
  <si>
    <t>INTERRUPTOR SIMPLES (3 MÓDULOS), 10A/250V, INCLUINDO SUPORTE E PLACA - FORNECIMENTO E INSTALAÇÃO. AF_03/2023</t>
  </si>
  <si>
    <t>35</t>
  </si>
  <si>
    <t>CONJUNTO DE 1 PLACA CEGA, INCLUINDO SUPORTE E PLACA - FORNECIMENTO E INSTALAÇÃO.</t>
  </si>
  <si>
    <t>CABO DE COBRE FLEXÍVEL ISOLADO, 4 MM², ANTI-CHAMA 0,6/1,0 KV, PARA CIRCUITOS TERMINAIS - FORNECIMENTO E INSTALAÇÃO. AF_03/2023</t>
  </si>
  <si>
    <t>QUADRO DE DISTRIBUIÇÃO DE LUZ EM PVC PARA 8 DISJUNTORES - FORNECIMENTO E INSTALAÇÃO. AF_10/2020</t>
  </si>
  <si>
    <t>DISJUNTOR TRIPOLAR TIPO DIN, CORRENTE NOMINAL DE 32A - FORNECIMENTO E INSTALAÇÃO. AF_10/2020</t>
  </si>
  <si>
    <t>CÂMERA DE MONITORAMENTO COM ATÉ 25 METROS DE ALCANCE TIPO BULLET - FORNECIMENTO E INSTALAÇÃO. AF_09/2024</t>
  </si>
  <si>
    <t>34</t>
  </si>
  <si>
    <t>CABO DE REDE CAT5 4PX24 - FORNECIMENTO E INSTALAÇÃO</t>
  </si>
  <si>
    <t>CABO TELEFÔNICO CI-50 10 PARES INSTALADO EM DISTRIBUIÇÃO DE EDIFICAÇÃO INSTITUCIONAL - FORNECIMENTO E INSTALAÇÃO. AF_11/2019</t>
  </si>
  <si>
    <t>FONTE NOBRAK 520W 1U</t>
  </si>
  <si>
    <t>C25</t>
  </si>
  <si>
    <t xml:space="preserve">CONECTOR RJ45 </t>
  </si>
  <si>
    <t>TOMADA PARA TELEFONE RJ11 - FORNECIMENTO E INSTALAÇÃO. AF_11/2019</t>
  </si>
  <si>
    <t>05</t>
  </si>
  <si>
    <t>INSTALAÇÃO DE VENTILADOR</t>
  </si>
  <si>
    <t>C27</t>
  </si>
  <si>
    <t>AQUISIÇÃO DE EXAUSTOR  INDUSTRIAL  0,8X0,8M</t>
  </si>
  <si>
    <t>C58</t>
  </si>
  <si>
    <t>CAMPANULA ELETRICA PARA AQUECIMENTO 115W</t>
  </si>
  <si>
    <t>C59</t>
  </si>
  <si>
    <t>INLET PLASTICO LATERAL</t>
  </si>
  <si>
    <t>C03</t>
  </si>
  <si>
    <t>PLACA EVAPORATIVA - FORNECIMENTO E INSTALAÇÃO</t>
  </si>
  <si>
    <t>09</t>
  </si>
  <si>
    <t>PLACA DE SAÍDA 20X40CM - FORNECIMENTO E INSTALAÇÃO</t>
  </si>
  <si>
    <t>10</t>
  </si>
  <si>
    <t>PLACA DE SAÍDA 50X100CM - FORNECIMENTO E INSTALAÇÃO</t>
  </si>
  <si>
    <t>13</t>
  </si>
  <si>
    <t>LUMINARIA DE EMERGÊNCIA, COM 2 FARÓIS, LÂMPADAS LED DE 5W, SEM REATOR - FORNECIMENTO E INSTALAÇÃO</t>
  </si>
  <si>
    <t>36</t>
  </si>
  <si>
    <t>37</t>
  </si>
  <si>
    <t>CAIXA DE INSPEÇÃO PARA ESGOTO, 150X80CM COM ALTURA DE 1,5M, INCLUINDO TAMPÃO</t>
  </si>
  <si>
    <t>39</t>
  </si>
  <si>
    <t>TUBO DE PVC PARA REDE COLETORA DE ESGOTO DE PAREDE MACIÇA, DN 400 MM, JUNTA ELÁSTICA  FORNECIMENTO E ASSENTAMENTO. AF_01/2021</t>
  </si>
  <si>
    <t>TUBO PVC, SERIE NORMAL, ESGOTO PREDIAL, DN 150 MM, FORNECIDO E INSTALADO EM SUBCOLETOR AÉREO DE ESGOTO SANITÁRIO. AF_08/2022</t>
  </si>
  <si>
    <t>ANEL BORRACHA, PARA TUBO PVC, REDE COLETOR ESGOTO, DN 150 MM (NBR 7362)</t>
  </si>
  <si>
    <t>ANEL BORRACHA, PARA TUBO PVC, REDE COLETOR ESGOTO, DN 400 MM (NBR 7362)</t>
  </si>
  <si>
    <t>JOELHO 45 GRAUS, PVC, SERIE NORMAL, ESGOTO PREDIAL, DN 100 MM, JUNTA ELÁSTICA, FORNECIDO E INSTALADO EM PRUMADA DE ESGOTO SANITÁRIO OU VENTILAÇÃO. AF_08/2022</t>
  </si>
  <si>
    <t>JOELHO 45 GRAUS, PVC, SERIE NORMAL, ESGOTO PREDIAL, DN 150 MM, JUNTA ELÁSTICA, FORNECIDO E INSTALADO EM SUBCOLETOR AÉREO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</si>
  <si>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</si>
  <si>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</si>
  <si>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</si>
  <si>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C32</t>
  </si>
  <si>
    <t>KIT COMPLETO DE FILTRO COLETOR ÁGUA DE CHUVA - CICLO 2000 - DN200</t>
  </si>
  <si>
    <t>TE, PVC, SERIE NORMAL, ESGOTO PREDIAL, DN 100 X 100 MM, JUNTA ELÁSTICA, FORNECIDO E INSTALADO EM SUBCOLETOR AÉREO DE ESGOTO SANITÁRIO. AF_08/2022</t>
  </si>
  <si>
    <t>C60</t>
  </si>
  <si>
    <t>CHUPETA INOX SUINOS 1/2"</t>
  </si>
  <si>
    <t>C61</t>
  </si>
  <si>
    <t>HASTE PARA CHUPETA COM MOLA REGULADORA DE ALTURA</t>
  </si>
  <si>
    <t>C62</t>
  </si>
  <si>
    <t>COMEDOURO SUINOS 10 DIVISPORIAS</t>
  </si>
  <si>
    <t>C34</t>
  </si>
  <si>
    <t>CLORADOR DOSADOR PASTILHA CLORO KOBRATEC 1.1/2'</t>
  </si>
  <si>
    <t>C35</t>
  </si>
  <si>
    <t>ANTIGOTA DOSADOR ADITIVO ANTI INCRUSTAÇÃO E CORROSÃO</t>
  </si>
  <si>
    <t>C36</t>
  </si>
  <si>
    <t>FILTRO PARA NEBULIZACÃO 60 MICRA MEDIA/BAIXA PRESSÃO</t>
  </si>
  <si>
    <t>C37</t>
  </si>
  <si>
    <t>DOSADOR DE MEDICAMENOS</t>
  </si>
  <si>
    <t>REGISTRO DE ESFERA, PVC, ROSCÁVEL, COM VOLANTE, 1 1/2" - FORNECIMENTO E INSTALAÇÃO. AF_08/2021</t>
  </si>
  <si>
    <t>VÁLVULA DE ESFERA BRUTA, BRONZE, ROSCÁVEL, 1'' - FORNECIMENTO E INSTALAÇÃO. AF_08/2021</t>
  </si>
  <si>
    <t>REGISTRO DE GAVETA BRUTO, LATÃO, ROSCÁVEL, 1" - FORNECIMENTO E INSTALAÇÃO. AF_08/2021</t>
  </si>
  <si>
    <t>ADAPTADOR COM FLANGE E ANEL DE VEDAÇÃO, PVC, SOLDÁVEL, DN  20 MM X 1/2", INSTALADO EM RESERVAÇÃO PREDIAL DE ÁGUA - FORNECIMENTO E INSTALAÇÃO. AF_04/2024</t>
  </si>
  <si>
    <t>ADAPTADOR COM FLANGE E ANEL DE VEDAÇÃO, PVC, SOLDÁVEL, DN 32 MM X 1", INSTALADO EM RESERVAÇÃO PREDIAL DE ÁGUA - FORNECIMENTO E INSTALAÇÃO. AF_04/2024</t>
  </si>
  <si>
    <t>CURVA 90 GRAUS, PVC, SOLDÁVEL, DN 50 MM, INSTALADO EM RESERVAÇÃO PREDIAL DE ÁGUA - FORNECIMENTO E INSTALAÇÃO. AF_04/2024</t>
  </si>
  <si>
    <t>JOELHO 90 GRAUS, PVC, SOLDÁVEL, DN 32MM, INSTALADO EM RAMAL OU SUB-RAMAL DE ÁGUA - FORNECIMENTO E INSTALAÇÃO. AF_06/2022</t>
  </si>
  <si>
    <t>LUVA, PVC, SOLDÁVEL, DN 32MM, INSTALADO EM RAMAL OU SUB-RAMAL DE ÁGUA - FORNECIMENTO E INSTALAÇÃO. AF_06/2022</t>
  </si>
  <si>
    <t>LUVA SOLDÁVEL E COM ROSCA, PVC, SOLDÁVEL, DN 25MM X 3/4 , INSTALADO EM RAMAL OU SUB-RAMAL DE ÁGUA - FORNECIMENTO E INSTALAÇÃO. AF_06/2022</t>
  </si>
  <si>
    <t>LUVA DE REDUÇÃO, PVC, SOLDÁVEL, DN 32MM X 25MM, INSTALADO EM RAMAL DE DISTRIBUIÇÃO DE ÁGUA - FORNECIMENTO E INSTALAÇÃO. AF_06/2022</t>
  </si>
  <si>
    <t>TE, PVC, SOLDÁVEL, DN 25MM, INSTALADO EM RAMAL OU SUB-RAMAL DE ÁGUA - FORNECIMENTO E INSTALAÇÃO. AF_06/2022</t>
  </si>
  <si>
    <t>TE, PVC, SOLDÁVEL, DN 32MM, INSTALADO EM RAMAL OU SUB-RAMAL DE ÁGUA - FORNECIMENTO E INSTALAÇÃO. AF_06/2022</t>
  </si>
  <si>
    <t>TUBO, PVC, SOLDÁVEL, DE 32MM, INSTALADO EM RAMAL OU SUB-RAMAL DE ÁGUA - FORNECIMENTO E INSTALAÇÃO. AF_06/2022</t>
  </si>
  <si>
    <t>TORNEIRA PLÁSTICA 3/4" PARA TANQUE - FORNECIMENTO E INSTALAÇÃO. AF_01/2020</t>
  </si>
  <si>
    <t>BUCHA DE REDUÇÃO, CURTA, PVC, SOLDÁVEL, DN 32 X 25 MM, INSTALADO EM RAMAL DE DISTRIBUIÇÃO DE ÁGUA - FORNECIMENTO E INSTALAÇÃO. AF_06/2022</t>
  </si>
  <si>
    <t>HIDRÔMETRO DN 3/4", 5,0 M3/H - FORNECIMENTO E INSTALAÇÃO. AF_03/2024</t>
  </si>
  <si>
    <t>CAIXA D´ÁGUA EM POLIÉSTER REFORÇADO COM FIBRA DE VIDRO, 5000 LITROS - FORNECIMENTO E INSTALAÇÃO. AF_06/2021</t>
  </si>
  <si>
    <t>TORNEIRA DE BOIA PARA CAIXA D'ÁGUA, ROSCÁVEL, 1/2" - FORNECIMENTO E INSTALAÇÃO. AF_08/2021</t>
  </si>
  <si>
    <t>C39</t>
  </si>
  <si>
    <t>BOMBA SUBMERSÍVEL 1CV 14MCA</t>
  </si>
  <si>
    <t>C40</t>
  </si>
  <si>
    <t>FILTRO T COMPACT 2"</t>
  </si>
  <si>
    <t>41</t>
  </si>
  <si>
    <t>PORTAO EM AÇO DE ABRIR , 60X90CM, FIXAÇÃO COM PARAFUSOS - FORNECIMENTO E INSTALAÇÃO</t>
  </si>
  <si>
    <t>REMOÇÃO DE TELHAS DE FIBROCIMENTO METÁLICA E CERÂMICA, DE FORMA MANUAL, SEM REAPROVEITAMENTO. AF_09/2023</t>
  </si>
  <si>
    <t>TRAMA DE AÇO COMPOSTA POR TERÇAS PARA TELHADOS DE ATÉ 2 ÁGUAS PARA TELHA ONDULADA DE FIBROCIMENTO, METÁLICA, PLÁSTICA OU TERMOACÚSTICA, INCLUSO TRANSPORTE VERTICAL (EM KG). AF_07/2019</t>
  </si>
  <si>
    <t>TELHAMENTO COM TELHA METÁLICA TERMOACÚSTICA E = 30 MM, COM ATÉ 2 ÁGUAS, INCLUSO IÇAMENTO. AF_07/2019</t>
  </si>
  <si>
    <t>2.5</t>
  </si>
  <si>
    <t>2.5.1</t>
  </si>
  <si>
    <t>2.5.2</t>
  </si>
  <si>
    <t>2.5.3</t>
  </si>
  <si>
    <t>3.1.1</t>
  </si>
  <si>
    <t>3.1.2</t>
  </si>
  <si>
    <t>3.1.3</t>
  </si>
  <si>
    <t>3.1.4</t>
  </si>
  <si>
    <t>3.2.1</t>
  </si>
  <si>
    <t>3.2.2</t>
  </si>
  <si>
    <t>3.3.1</t>
  </si>
  <si>
    <t>3.3.2</t>
  </si>
  <si>
    <t>3.3.3</t>
  </si>
  <si>
    <t>3.4.1</t>
  </si>
  <si>
    <t>CAIXA OCTOGONAL 4" X 4", PVC, INSTALADA EM LAJE - FORNECIMENTO E INSTALAÇÃO. AF_03/2023</t>
  </si>
  <si>
    <t>INSTALAÇÕES ELÉTRICAS E LÓGICAS</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</si>
  <si>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</si>
  <si>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</si>
  <si>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</si>
  <si>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</si>
  <si>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</si>
  <si>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</si>
  <si>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</si>
  <si>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</si>
  <si>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</si>
  <si>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</si>
  <si>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</si>
  <si>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</si>
  <si>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</si>
  <si>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</si>
  <si>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</si>
  <si>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</si>
  <si>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</si>
  <si>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</si>
  <si>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</si>
  <si>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</si>
  <si>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</si>
  <si>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</si>
  <si>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</si>
  <si>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</si>
  <si>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</si>
  <si>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</si>
  <si>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</si>
  <si>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</si>
  <si>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</si>
  <si>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</si>
  <si>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</si>
  <si>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5.2</t>
  </si>
  <si>
    <t>5.3</t>
  </si>
  <si>
    <t>5.4</t>
  </si>
  <si>
    <t>5.5</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</si>
  <si>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</si>
  <si>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</si>
  <si>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</si>
  <si>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</si>
  <si>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</si>
  <si>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</si>
  <si>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</si>
  <si>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</si>
  <si>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</si>
  <si>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</si>
  <si>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</si>
  <si>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</si>
  <si>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</si>
  <si>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</si>
  <si>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</si>
  <si>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</si>
  <si>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</si>
  <si>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</si>
  <si>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</si>
  <si>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</si>
  <si>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</si>
  <si>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</si>
  <si>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</si>
  <si>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</si>
  <si>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</si>
  <si>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</si>
  <si>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</si>
  <si>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</si>
  <si>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</si>
  <si>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</si>
  <si>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</si>
  <si>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</si>
  <si>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</si>
  <si>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</si>
  <si>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</si>
  <si>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</si>
  <si>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</si>
  <si>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</si>
  <si>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</si>
  <si>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</si>
  <si>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</si>
  <si>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</si>
  <si>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</si>
  <si>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</si>
  <si>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</si>
  <si>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</si>
  <si>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</si>
  <si>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</si>
  <si>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</si>
  <si>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</si>
  <si>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PISO  MS SCHIPPERS FLOORCOAT PRIME COM ANTIDERRAPANTE - METERIAL E MÃO DE OBRA</t>
  </si>
  <si>
    <t>m²</t>
  </si>
  <si>
    <t>3.4.3</t>
  </si>
  <si>
    <t>m³</t>
  </si>
  <si>
    <t xml:space="preserve">EXECUÇÃO DE CANALETA DE CONCRETO MOLDADO IN LOCO, 60X40CM </t>
  </si>
  <si>
    <t>PINTURA COM TINTA EPOXÍDICA DE ACABAMENTO APLICADA A ROLO OU PINCEL SOBRE PERFIL METÁLICO EXECUTADO EM FÁBRICA (02 DEMÃOS). AF_01/2020</t>
  </si>
  <si>
    <t xml:space="preserve"> 1.6</t>
  </si>
  <si>
    <t>DEMOLIÇÃO DE ALVENARIA DE TIJOLO MACIÇO, DE FORMA MANUAL, SEM REAPROVEITAMENTO. AF_09/2023</t>
  </si>
  <si>
    <t xml:space="preserve"> 1.7</t>
  </si>
  <si>
    <t>DEMOLIÇÃO DE LAJES, EM CONCRETO ARMADO, DE FORMA MANUAL, SEM REAPROVEITAMENTO. AF_09/2023</t>
  </si>
  <si>
    <t>CAÇAMBA DE 4M3 PARA RETIRADA DE ENTULHO</t>
  </si>
  <si>
    <t>FDE</t>
  </si>
  <si>
    <t>UNID</t>
  </si>
  <si>
    <t xml:space="preserve"> 1.5</t>
  </si>
  <si>
    <t>16.80.097</t>
  </si>
  <si>
    <t>ELETRODUTO RÍGIDO ROSCÁVEL, PVC, DN 32 MM (1"), PARA CIRCUITOS TERMINAIS, INSTALADO EM FORRO - FORNECIMENTO E INSTALAÇÃO. AF_03/2023</t>
  </si>
  <si>
    <t xml:space="preserve">SINAPI - 05/2025 - Santa Catarina                                                                  </t>
  </si>
  <si>
    <t>ELETROCALHA LISA OU PERFURADA EM AÇO GALVANIZADO, LARGURA 100MM E ALTURA 50MM, INCLUSIVE EMENDA E FIXAÇÃO - FORNECIMENTO E INSTALAÇÃO. AF_04/2023</t>
  </si>
  <si>
    <t>MERCADO LOCAL</t>
  </si>
  <si>
    <t>unid</t>
  </si>
  <si>
    <t>PAINEL ELÉTRICO COM AVISO NO CELULAR E SENSORES - CARLESSO</t>
  </si>
  <si>
    <t>CLIMATIZAÇÃO</t>
  </si>
  <si>
    <t>5.6</t>
  </si>
  <si>
    <t>5.7</t>
  </si>
  <si>
    <t>3.4.2</t>
  </si>
  <si>
    <t>FORNALHA AC LENHA E PELLET SUPORTE PARA TRATOR COM TUBULAÇÃO</t>
  </si>
  <si>
    <t>C63</t>
  </si>
  <si>
    <t>C64</t>
  </si>
  <si>
    <t>OBRA: Reforma do Galpão de Testes do Campo experimental de Suínos da Embrapa Suínos e Aves</t>
  </si>
  <si>
    <t>MÊS 07</t>
  </si>
  <si>
    <t>4.38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</si>
</sst>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R$&quot;\ * #,##0.00_-;\-&quot;R$&quot;\ * #,##0.00_-;_-&quot;R$&quot;\ * &quot;-&quot;??_-;_-@_-"/>
    <numFmt numFmtId="164" formatCode="0.0%"/>
    <numFmt numFmtId="165" formatCode="0.0"/>
  </numFmts>
  <fonts count="39">
    <font>
      <sz val="11"/>
      <name val="Arial"/>
      <family val="1"/>
    </font>
    <font>
      <sz val="11"/>
      <color theme="1"/>
      <name val="Calibri"/>
      <family val="2"/>
      <scheme val="minor"/>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sz val="10"/>
      <name val="Arial"/>
      <family val="1"/>
    </font>
    <font>
      <b/>
      <sz val="10"/>
      <name val="Arial"/>
      <family val="1"/>
    </font>
    <font>
      <sz val="11"/>
      <name val="Arial"/>
      <family val="1"/>
    </font>
    <font>
      <sz val="10"/>
      <name val="Arial"/>
      <family val="2"/>
    </font>
    <font>
      <b/>
      <sz val="11"/>
      <name val="Arial"/>
      <family val="2"/>
    </font>
    <font>
      <b/>
      <sz val="10"/>
      <color rgb="FFFF0000"/>
      <name val="Arial"/>
      <family val="1"/>
    </font>
    <font>
      <sz val="8"/>
      <name val="Arial"/>
      <family val="1"/>
    </font>
    <font>
      <sz val="11"/>
      <name val="Arial"/>
      <family val="2"/>
    </font>
    <font>
      <b/>
      <sz val="12"/>
      <name val="Arial"/>
      <family val="2"/>
    </font>
    <font>
      <sz val="11"/>
      <color rgb="FFFF0000"/>
      <name val="Arial"/>
      <family val="2"/>
    </font>
    <font>
      <sz val="10"/>
      <color rgb="FFFF0000"/>
      <name val="Arial"/>
      <family val="2"/>
    </font>
    <font>
      <sz val="11"/>
      <color theme="1"/>
      <name val="Arial"/>
      <family val="2"/>
    </font>
    <font>
      <b/>
      <sz val="12"/>
      <color theme="1"/>
      <name val="Arial"/>
      <family val="2"/>
    </font>
    <font>
      <b/>
      <sz val="10"/>
      <name val="Arial"/>
      <family val="2"/>
    </font>
    <font>
      <sz val="8"/>
      <name val="Arial"/>
      <family val="2"/>
    </font>
    <font>
      <sz val="10"/>
      <color theme="1"/>
      <name val="Calibri"/>
      <family val="2"/>
      <scheme val="minor"/>
    </font>
    <font>
      <b/>
      <sz val="12"/>
      <color theme="1"/>
      <name val="Calibri"/>
      <family val="2"/>
    </font>
    <font>
      <sz val="10"/>
      <color theme="1"/>
      <name val="Arial"/>
      <family val="2"/>
    </font>
    <font>
      <sz val="12"/>
      <color theme="1"/>
      <name val="Arial"/>
      <family val="2"/>
    </font>
    <font>
      <b/>
      <u/>
      <sz val="12"/>
      <color indexed="8"/>
      <name val="Arial"/>
      <family val="2"/>
    </font>
    <font>
      <b/>
      <sz val="12"/>
      <color indexed="8"/>
      <name val="Arial"/>
      <family val="2"/>
    </font>
    <font>
      <i/>
      <sz val="10"/>
      <color theme="1"/>
      <name val="Arial"/>
      <family val="2"/>
    </font>
    <font>
      <sz val="12"/>
      <color indexed="8"/>
      <name val="Arial"/>
      <family val="2"/>
    </font>
    <font>
      <b/>
      <u/>
      <sz val="10"/>
      <color theme="1"/>
      <name val="Arial"/>
      <family val="2"/>
    </font>
    <font>
      <sz val="12"/>
      <color rgb="FFFF0000"/>
      <name val="Arial"/>
      <family val="2"/>
    </font>
    <font>
      <b/>
      <sz val="14"/>
      <name val="Arial"/>
      <family val="1"/>
    </font>
    <font>
      <b/>
      <sz val="12"/>
      <name val="Arial"/>
      <family val="1"/>
    </font>
    <font>
      <sz val="10"/>
      <color rgb="FF000000"/>
      <name val="Arial"/>
      <family val="1"/>
    </font>
    <font>
      <b/>
      <sz val="13"/>
      <color rgb="FF000000"/>
      <name val="Arial"/>
      <family val="1"/>
    </font>
    <font>
      <b/>
      <sz val="12"/>
      <color rgb="FF000000"/>
      <name val="Arial"/>
      <family val="1"/>
    </font>
    <font>
      <b/>
      <sz val="10"/>
      <color rgb="FF000000"/>
      <name val="Calibri "/>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FFFFFF"/>
      </patternFill>
    </fill>
    <fill>
      <patternFill patternType="solid">
        <fgColor rgb="FFDFF0D8"/>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4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diagonal/>
    </border>
    <border>
      <left/>
      <right style="thick">
        <color indexed="64"/>
      </right>
      <top/>
      <bottom/>
      <diagonal/>
    </border>
    <border>
      <left style="thick">
        <color indexed="64"/>
      </left>
      <right style="thin">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rgb="FFCCCCCC"/>
      </left>
      <right style="thin">
        <color rgb="FFCCCCCC"/>
      </right>
      <top/>
      <bottom/>
      <diagonal/>
    </border>
    <border>
      <left style="thin">
        <color indexed="64"/>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s>
  <cellStyleXfs count="7">
    <xf numFmtId="0" fontId="0" fillId="0" borderId="0"/>
    <xf numFmtId="44" fontId="10" fillId="0" borderId="0" applyFont="0" applyFill="0" applyBorder="0" applyAlignment="0" applyProtection="0"/>
    <xf numFmtId="9" fontId="10" fillId="0" borderId="0" applyFont="0" applyFill="0" applyBorder="0" applyAlignment="0" applyProtection="0"/>
    <xf numFmtId="0" fontId="2" fillId="0" borderId="0"/>
    <xf numFmtId="0" fontId="11" fillId="0" borderId="0"/>
    <xf numFmtId="0" fontId="11" fillId="0" borderId="0"/>
    <xf numFmtId="0" fontId="1" fillId="0" borderId="0"/>
  </cellStyleXfs>
  <cellXfs count="190">
    <xf numFmtId="0" fontId="0" fillId="0" borderId="0" xfId="0"/>
    <xf numFmtId="4" fontId="7" fillId="9" borderId="6" xfId="0" applyNumberFormat="1" applyFont="1" applyFill="1" applyBorder="1" applyAlignment="1">
      <alignment horizontal="right" vertical="top" wrapText="1"/>
    </xf>
    <xf numFmtId="0" fontId="3" fillId="2" borderId="0" xfId="0" applyFont="1" applyFill="1" applyAlignment="1">
      <alignment horizontal="left" vertical="top" wrapText="1"/>
    </xf>
    <xf numFmtId="0" fontId="6" fillId="6" borderId="3" xfId="0" applyFont="1" applyFill="1" applyBorder="1" applyAlignment="1">
      <alignment horizontal="right" vertical="top" wrapText="1"/>
    </xf>
    <xf numFmtId="4" fontId="0" fillId="0" borderId="0" xfId="0" applyNumberFormat="1"/>
    <xf numFmtId="44" fontId="0" fillId="0" borderId="0" xfId="1" applyFont="1"/>
    <xf numFmtId="0" fontId="9" fillId="10" borderId="0" xfId="0" applyFont="1" applyFill="1" applyAlignment="1">
      <alignment horizontal="left" vertical="top" wrapText="1"/>
    </xf>
    <xf numFmtId="0" fontId="4" fillId="4" borderId="1" xfId="0" applyFont="1" applyFill="1" applyBorder="1" applyAlignment="1">
      <alignment horizontal="left" vertical="top" wrapText="1"/>
    </xf>
    <xf numFmtId="0" fontId="9" fillId="10" borderId="0" xfId="0" applyFont="1" applyFill="1" applyAlignment="1">
      <alignment vertical="top" wrapText="1"/>
    </xf>
    <xf numFmtId="9" fontId="0" fillId="0" borderId="14" xfId="0" applyNumberFormat="1" applyBorder="1"/>
    <xf numFmtId="9" fontId="0" fillId="0" borderId="15" xfId="0" applyNumberFormat="1" applyBorder="1"/>
    <xf numFmtId="44" fontId="0" fillId="0" borderId="16" xfId="1" applyFont="1" applyBorder="1"/>
    <xf numFmtId="164" fontId="12" fillId="0" borderId="13" xfId="2" applyNumberFormat="1" applyFont="1" applyBorder="1"/>
    <xf numFmtId="9" fontId="12" fillId="0" borderId="13" xfId="0" applyNumberFormat="1" applyFont="1" applyBorder="1"/>
    <xf numFmtId="44" fontId="12" fillId="0" borderId="13" xfId="1" applyFont="1" applyBorder="1"/>
    <xf numFmtId="0" fontId="13" fillId="7" borderId="4" xfId="0" applyFont="1" applyFill="1" applyBorder="1" applyAlignment="1">
      <alignment horizontal="left" vertical="top" wrapText="1"/>
    </xf>
    <xf numFmtId="0" fontId="13" fillId="8" borderId="5" xfId="0" applyFont="1" applyFill="1" applyBorder="1" applyAlignment="1">
      <alignment horizontal="right" vertical="top" wrapText="1"/>
    </xf>
    <xf numFmtId="0" fontId="9" fillId="7" borderId="4" xfId="0" applyFont="1" applyFill="1" applyBorder="1" applyAlignment="1">
      <alignment horizontal="left" vertical="top" wrapText="1"/>
    </xf>
    <xf numFmtId="0" fontId="9" fillId="8" borderId="5" xfId="0" applyFont="1" applyFill="1" applyBorder="1" applyAlignment="1">
      <alignment horizontal="right" vertical="top" wrapText="1"/>
    </xf>
    <xf numFmtId="4" fontId="9" fillId="9" borderId="6" xfId="0" applyNumberFormat="1" applyFont="1" applyFill="1" applyBorder="1" applyAlignment="1">
      <alignment horizontal="right" vertical="top" wrapText="1"/>
    </xf>
    <xf numFmtId="0" fontId="8" fillId="11" borderId="12" xfId="0" applyFont="1" applyFill="1" applyBorder="1" applyAlignment="1">
      <alignment horizontal="left" vertical="top" wrapText="1"/>
    </xf>
    <xf numFmtId="0" fontId="8" fillId="11" borderId="12" xfId="0" applyFont="1" applyFill="1" applyBorder="1" applyAlignment="1">
      <alignment horizontal="right" vertical="top" wrapText="1"/>
    </xf>
    <xf numFmtId="0" fontId="8" fillId="11" borderId="12" xfId="0" applyFont="1" applyFill="1" applyBorder="1" applyAlignment="1">
      <alignment horizontal="center" vertical="top" wrapText="1"/>
    </xf>
    <xf numFmtId="4" fontId="8" fillId="11" borderId="12" xfId="0" applyNumberFormat="1" applyFont="1" applyFill="1" applyBorder="1" applyAlignment="1">
      <alignment horizontal="right" vertical="top" wrapText="1"/>
    </xf>
    <xf numFmtId="0" fontId="9" fillId="7" borderId="4" xfId="0" applyFont="1" applyFill="1" applyBorder="1" applyAlignment="1">
      <alignment horizontal="center" vertical="top" wrapText="1"/>
    </xf>
    <xf numFmtId="0" fontId="8" fillId="12" borderId="8" xfId="0" applyFont="1" applyFill="1" applyBorder="1" applyAlignment="1">
      <alignment horizontal="left" vertical="top" wrapText="1"/>
    </xf>
    <xf numFmtId="0" fontId="8" fillId="12" borderId="10" xfId="0" applyFont="1" applyFill="1" applyBorder="1" applyAlignment="1">
      <alignment horizontal="right" vertical="top" wrapText="1"/>
    </xf>
    <xf numFmtId="0" fontId="8" fillId="12" borderId="9" xfId="0" applyFont="1" applyFill="1" applyBorder="1" applyAlignment="1">
      <alignment horizontal="center" vertical="top" wrapText="1"/>
    </xf>
    <xf numFmtId="4" fontId="8" fillId="12" borderId="11" xfId="0" applyNumberFormat="1" applyFont="1" applyFill="1" applyBorder="1" applyAlignment="1">
      <alignment horizontal="right" vertical="top" wrapText="1"/>
    </xf>
    <xf numFmtId="0" fontId="0" fillId="0" borderId="0" xfId="0"/>
    <xf numFmtId="0" fontId="8" fillId="12" borderId="12" xfId="0" applyFont="1" applyFill="1" applyBorder="1" applyAlignment="1">
      <alignment horizontal="left" vertical="top" wrapText="1"/>
    </xf>
    <xf numFmtId="0" fontId="8" fillId="12" borderId="8" xfId="0" applyFont="1" applyFill="1" applyBorder="1" applyAlignment="1">
      <alignment horizontal="center" vertical="top" wrapText="1"/>
    </xf>
    <xf numFmtId="0" fontId="8" fillId="12" borderId="7" xfId="0" applyFont="1" applyFill="1" applyBorder="1" applyAlignment="1">
      <alignment horizontal="left" vertical="top" wrapText="1"/>
    </xf>
    <xf numFmtId="0" fontId="8" fillId="12" borderId="12" xfId="0" applyFont="1" applyFill="1" applyBorder="1" applyAlignment="1">
      <alignment horizontal="center" vertical="top" wrapText="1"/>
    </xf>
    <xf numFmtId="0" fontId="8" fillId="12" borderId="12" xfId="0" applyFont="1" applyFill="1" applyBorder="1" applyAlignment="1">
      <alignment horizontal="right" vertical="top" wrapText="1"/>
    </xf>
    <xf numFmtId="4" fontId="8" fillId="12" borderId="12" xfId="0" applyNumberFormat="1" applyFont="1" applyFill="1" applyBorder="1" applyAlignment="1">
      <alignment horizontal="right" vertical="top" wrapText="1"/>
    </xf>
    <xf numFmtId="0" fontId="0" fillId="0" borderId="0" xfId="0"/>
    <xf numFmtId="0" fontId="0" fillId="0" borderId="0" xfId="0"/>
    <xf numFmtId="0" fontId="8" fillId="12" borderId="10" xfId="0" applyFont="1" applyFill="1" applyBorder="1" applyAlignment="1">
      <alignment horizontal="center" vertical="top" wrapText="1"/>
    </xf>
    <xf numFmtId="0" fontId="22" fillId="0" borderId="20" xfId="4" applyFont="1" applyFill="1" applyBorder="1" applyAlignment="1">
      <alignment wrapText="1"/>
    </xf>
    <xf numFmtId="0" fontId="22" fillId="13" borderId="0" xfId="4" applyFont="1" applyFill="1" applyAlignment="1"/>
    <xf numFmtId="0" fontId="22" fillId="13" borderId="0" xfId="4" applyFont="1" applyFill="1" applyAlignment="1">
      <alignment wrapText="1"/>
    </xf>
    <xf numFmtId="0" fontId="0" fillId="0" borderId="0" xfId="0"/>
    <xf numFmtId="0" fontId="0" fillId="0" borderId="0" xfId="0"/>
    <xf numFmtId="0" fontId="8" fillId="12" borderId="12" xfId="0" applyFont="1" applyFill="1" applyBorder="1" applyAlignment="1">
      <alignment horizontal="center" vertical="center" wrapText="1"/>
    </xf>
    <xf numFmtId="0" fontId="8" fillId="12" borderId="12" xfId="0" applyFont="1" applyFill="1" applyBorder="1" applyAlignment="1">
      <alignment horizontal="left" vertical="center" wrapText="1"/>
    </xf>
    <xf numFmtId="0" fontId="8" fillId="12" borderId="9" xfId="0" applyFont="1" applyFill="1" applyBorder="1" applyAlignment="1">
      <alignment horizontal="center" vertical="center" wrapText="1"/>
    </xf>
    <xf numFmtId="0" fontId="8" fillId="12" borderId="12" xfId="0" applyFont="1" applyFill="1" applyBorder="1" applyAlignment="1">
      <alignment horizontal="right" vertical="center" wrapText="1"/>
    </xf>
    <xf numFmtId="0" fontId="0" fillId="0" borderId="0" xfId="0"/>
    <xf numFmtId="165" fontId="8" fillId="12" borderId="12" xfId="0" applyNumberFormat="1" applyFont="1" applyFill="1" applyBorder="1" applyAlignment="1">
      <alignment horizontal="right" vertical="top" wrapText="1"/>
    </xf>
    <xf numFmtId="0" fontId="0" fillId="0" borderId="0" xfId="0"/>
    <xf numFmtId="0" fontId="8" fillId="12" borderId="7" xfId="0" applyFont="1" applyFill="1" applyBorder="1" applyAlignment="1">
      <alignment horizontal="center" vertical="top" wrapText="1"/>
    </xf>
    <xf numFmtId="4" fontId="34" fillId="9" borderId="6" xfId="0" applyNumberFormat="1" applyFont="1" applyFill="1" applyBorder="1" applyAlignment="1">
      <alignment horizontal="right" vertical="top" wrapText="1"/>
    </xf>
    <xf numFmtId="0" fontId="34" fillId="7" borderId="4" xfId="0" applyFont="1" applyFill="1" applyBorder="1" applyAlignment="1">
      <alignment horizontal="left" vertical="top" wrapText="1"/>
    </xf>
    <xf numFmtId="0" fontId="35" fillId="11" borderId="12" xfId="0" applyFont="1" applyFill="1" applyBorder="1" applyAlignment="1">
      <alignment horizontal="left" vertical="top" wrapText="1"/>
    </xf>
    <xf numFmtId="0" fontId="0" fillId="0" borderId="13" xfId="0" applyBorder="1"/>
    <xf numFmtId="0" fontId="12" fillId="0" borderId="13" xfId="0" applyFont="1" applyBorder="1" applyAlignment="1">
      <alignment horizontal="center"/>
    </xf>
    <xf numFmtId="44" fontId="12" fillId="0" borderId="13" xfId="0" applyNumberFormat="1" applyFont="1" applyBorder="1"/>
    <xf numFmtId="0" fontId="0" fillId="0" borderId="13" xfId="0" applyBorder="1" applyAlignment="1">
      <alignment horizontal="center"/>
    </xf>
    <xf numFmtId="44" fontId="0" fillId="0" borderId="13" xfId="0" applyNumberFormat="1" applyBorder="1"/>
    <xf numFmtId="44" fontId="36" fillId="9" borderId="13" xfId="1" applyFont="1" applyFill="1" applyBorder="1" applyAlignment="1">
      <alignment horizontal="center" vertical="top" wrapText="1"/>
    </xf>
    <xf numFmtId="44" fontId="36" fillId="9" borderId="13" xfId="1" applyFont="1" applyFill="1" applyBorder="1" applyAlignment="1">
      <alignment horizontal="right" vertical="top" wrapText="1"/>
    </xf>
    <xf numFmtId="0" fontId="1" fillId="0" borderId="0" xfId="6"/>
    <xf numFmtId="0" fontId="11" fillId="0" borderId="0" xfId="6" applyFont="1"/>
    <xf numFmtId="0" fontId="21" fillId="0" borderId="34" xfId="6" applyFont="1" applyBorder="1" applyAlignment="1"/>
    <xf numFmtId="0" fontId="21" fillId="0" borderId="20" xfId="6" applyFont="1" applyBorder="1" applyAlignment="1"/>
    <xf numFmtId="0" fontId="11" fillId="0" borderId="20" xfId="6" applyFont="1" applyBorder="1"/>
    <xf numFmtId="0" fontId="11" fillId="0" borderId="35" xfId="6" applyFont="1" applyBorder="1"/>
    <xf numFmtId="0" fontId="11" fillId="0" borderId="0" xfId="6" applyFont="1" applyAlignment="1"/>
    <xf numFmtId="17" fontId="21" fillId="0" borderId="20" xfId="6" applyNumberFormat="1" applyFont="1" applyBorder="1" applyAlignment="1"/>
    <xf numFmtId="0" fontId="21" fillId="0" borderId="35" xfId="6" applyFont="1" applyBorder="1" applyAlignment="1"/>
    <xf numFmtId="0" fontId="21" fillId="0" borderId="34" xfId="6" applyFont="1" applyBorder="1" applyAlignment="1">
      <alignment horizontal="left"/>
    </xf>
    <xf numFmtId="0" fontId="21" fillId="0" borderId="0" xfId="6" applyFont="1" applyBorder="1" applyAlignment="1"/>
    <xf numFmtId="0" fontId="23" fillId="0" borderId="0" xfId="6" applyFont="1" applyAlignment="1">
      <alignment vertical="center"/>
    </xf>
    <xf numFmtId="0" fontId="1" fillId="0" borderId="0" xfId="6" applyAlignment="1">
      <alignment vertical="center"/>
    </xf>
    <xf numFmtId="0" fontId="24" fillId="0" borderId="36" xfId="6" applyFont="1" applyBorder="1" applyAlignment="1">
      <alignment horizontal="justify" vertical="center"/>
    </xf>
    <xf numFmtId="0" fontId="23" fillId="0" borderId="0" xfId="6" applyFont="1" applyBorder="1" applyAlignment="1">
      <alignment vertical="center"/>
    </xf>
    <xf numFmtId="0" fontId="23" fillId="0" borderId="37" xfId="6" applyFont="1" applyBorder="1" applyAlignment="1">
      <alignment vertical="center"/>
    </xf>
    <xf numFmtId="0" fontId="25" fillId="0" borderId="37" xfId="6" applyFont="1" applyBorder="1" applyAlignment="1">
      <alignment vertical="center"/>
    </xf>
    <xf numFmtId="0" fontId="25" fillId="0" borderId="0" xfId="6" applyFont="1" applyAlignment="1">
      <alignment vertical="center"/>
    </xf>
    <xf numFmtId="0" fontId="19" fillId="0" borderId="0" xfId="6" applyFont="1" applyAlignment="1">
      <alignment vertical="center"/>
    </xf>
    <xf numFmtId="0" fontId="20" fillId="0" borderId="36" xfId="6" applyFont="1" applyBorder="1" applyAlignment="1">
      <alignment horizontal="left" vertical="center"/>
    </xf>
    <xf numFmtId="0" fontId="20" fillId="0" borderId="0" xfId="6" applyFont="1" applyBorder="1" applyAlignment="1">
      <alignment horizontal="left" vertical="center"/>
    </xf>
    <xf numFmtId="0" fontId="26" fillId="0" borderId="36" xfId="6" applyFont="1" applyBorder="1" applyAlignment="1">
      <alignment horizontal="justify" vertical="center"/>
    </xf>
    <xf numFmtId="0" fontId="25" fillId="0" borderId="0" xfId="6" applyFont="1" applyBorder="1" applyAlignment="1">
      <alignment vertical="center"/>
    </xf>
    <xf numFmtId="0" fontId="19" fillId="0" borderId="36" xfId="6" applyFont="1" applyBorder="1"/>
    <xf numFmtId="4" fontId="19" fillId="0" borderId="0" xfId="6" applyNumberFormat="1" applyFont="1" applyAlignment="1">
      <alignment vertical="center"/>
    </xf>
    <xf numFmtId="0" fontId="26" fillId="0" borderId="0" xfId="6" applyFont="1" applyBorder="1" applyAlignment="1">
      <alignment vertical="center"/>
    </xf>
    <xf numFmtId="0" fontId="26" fillId="0" borderId="24" xfId="6" applyFont="1" applyBorder="1" applyAlignment="1">
      <alignment horizontal="center" vertical="center"/>
    </xf>
    <xf numFmtId="10" fontId="26" fillId="0" borderId="24" xfId="6" applyNumberFormat="1" applyFont="1" applyBorder="1" applyAlignment="1">
      <alignment horizontal="center" vertical="center"/>
    </xf>
    <xf numFmtId="4" fontId="26" fillId="0" borderId="0" xfId="6" applyNumberFormat="1" applyFont="1" applyBorder="1" applyAlignment="1">
      <alignment horizontal="center" vertical="center"/>
    </xf>
    <xf numFmtId="10" fontId="20" fillId="0" borderId="40" xfId="6" applyNumberFormat="1" applyFont="1" applyBorder="1" applyAlignment="1">
      <alignment horizontal="left" vertical="center"/>
    </xf>
    <xf numFmtId="0" fontId="25" fillId="0" borderId="40" xfId="6" applyFont="1" applyBorder="1" applyAlignment="1">
      <alignment vertical="center"/>
    </xf>
    <xf numFmtId="0" fontId="25" fillId="0" borderId="41" xfId="6" applyFont="1" applyBorder="1" applyAlignment="1">
      <alignment vertical="center"/>
    </xf>
    <xf numFmtId="0" fontId="26" fillId="0" borderId="22" xfId="6" applyFont="1" applyBorder="1" applyAlignment="1">
      <alignment horizontal="justify" vertical="center"/>
    </xf>
    <xf numFmtId="0" fontId="25" fillId="0" borderId="23" xfId="6" applyFont="1" applyBorder="1" applyAlignment="1">
      <alignment vertical="center"/>
    </xf>
    <xf numFmtId="0" fontId="31" fillId="0" borderId="22" xfId="6" applyFont="1" applyBorder="1" applyAlignment="1">
      <alignment horizontal="justify" vertical="center"/>
    </xf>
    <xf numFmtId="0" fontId="25" fillId="0" borderId="22" xfId="6" applyFont="1" applyBorder="1" applyAlignment="1">
      <alignment horizontal="left" vertical="center"/>
    </xf>
    <xf numFmtId="0" fontId="25" fillId="0" borderId="0" xfId="6" applyFont="1" applyBorder="1" applyAlignment="1">
      <alignment horizontal="left" vertical="center"/>
    </xf>
    <xf numFmtId="0" fontId="25" fillId="0" borderId="23" xfId="6" applyFont="1" applyBorder="1" applyAlignment="1">
      <alignment horizontal="left" vertical="center"/>
    </xf>
    <xf numFmtId="0" fontId="32" fillId="0" borderId="22" xfId="6" applyFont="1" applyBorder="1" applyAlignment="1">
      <alignment horizontal="justify" vertical="center"/>
    </xf>
    <xf numFmtId="0" fontId="18" fillId="0" borderId="0" xfId="6" applyFont="1" applyBorder="1" applyAlignment="1">
      <alignment vertical="center"/>
    </xf>
    <xf numFmtId="0" fontId="18" fillId="0" borderId="23" xfId="6" applyFont="1" applyBorder="1" applyAlignment="1">
      <alignment vertical="center"/>
    </xf>
    <xf numFmtId="0" fontId="18" fillId="0" borderId="0" xfId="6" applyFont="1" applyAlignment="1">
      <alignment vertical="center"/>
    </xf>
    <xf numFmtId="0" fontId="17" fillId="0" borderId="0" xfId="6" applyFont="1" applyAlignment="1">
      <alignment vertical="center"/>
    </xf>
    <xf numFmtId="0" fontId="11" fillId="0" borderId="0" xfId="6" applyFont="1" applyAlignment="1">
      <alignment vertical="center"/>
    </xf>
    <xf numFmtId="0" fontId="15" fillId="0" borderId="0" xfId="6" applyFont="1" applyAlignment="1">
      <alignment vertical="center"/>
    </xf>
    <xf numFmtId="0" fontId="11" fillId="0" borderId="22" xfId="6" applyFont="1" applyBorder="1" applyAlignment="1">
      <alignment horizontal="left" vertical="center" wrapText="1"/>
    </xf>
    <xf numFmtId="0" fontId="11" fillId="0" borderId="0" xfId="6" applyFont="1" applyBorder="1" applyAlignment="1">
      <alignment horizontal="left" vertical="center" wrapText="1"/>
    </xf>
    <xf numFmtId="0" fontId="11" fillId="0" borderId="23" xfId="6" applyFont="1" applyBorder="1" applyAlignment="1">
      <alignment horizontal="left" vertical="center" wrapText="1"/>
    </xf>
    <xf numFmtId="0" fontId="37" fillId="7" borderId="4" xfId="0" applyFont="1" applyFill="1" applyBorder="1" applyAlignment="1">
      <alignment horizontal="left" vertical="top" wrapText="1"/>
    </xf>
    <xf numFmtId="0" fontId="34" fillId="15" borderId="4" xfId="0" applyFont="1" applyFill="1" applyBorder="1" applyAlignment="1">
      <alignment horizontal="left" vertical="top" wrapText="1"/>
    </xf>
    <xf numFmtId="4" fontId="7" fillId="15" borderId="6" xfId="0" applyNumberFormat="1" applyFont="1" applyFill="1" applyBorder="1" applyAlignment="1">
      <alignment horizontal="right" vertical="top" wrapText="1"/>
    </xf>
    <xf numFmtId="0" fontId="9" fillId="15" borderId="42" xfId="0" applyFont="1" applyFill="1" applyBorder="1" applyAlignment="1">
      <alignment horizontal="right" vertical="top" wrapText="1"/>
    </xf>
    <xf numFmtId="164" fontId="0" fillId="0" borderId="0" xfId="0" applyNumberFormat="1"/>
    <xf numFmtId="0" fontId="0" fillId="0" borderId="0" xfId="0"/>
    <xf numFmtId="44" fontId="0" fillId="0" borderId="0" xfId="0" applyNumberFormat="1"/>
    <xf numFmtId="0" fontId="0" fillId="0" borderId="0" xfId="0"/>
    <xf numFmtId="0" fontId="38" fillId="9" borderId="12" xfId="0" applyFont="1" applyFill="1" applyBorder="1" applyAlignment="1">
      <alignment horizontal="left" vertical="top" wrapText="1"/>
    </xf>
    <xf numFmtId="0" fontId="38" fillId="9" borderId="12" xfId="0" applyFont="1" applyFill="1" applyBorder="1" applyAlignment="1">
      <alignment horizontal="right" vertical="top" wrapText="1"/>
    </xf>
    <xf numFmtId="44" fontId="38" fillId="9" borderId="44" xfId="1" applyFont="1" applyFill="1" applyBorder="1" applyAlignment="1">
      <alignment horizontal="right" vertical="top" wrapText="1"/>
    </xf>
    <xf numFmtId="2" fontId="8" fillId="11" borderId="12" xfId="0" applyNumberFormat="1" applyFont="1" applyFill="1" applyBorder="1" applyAlignment="1">
      <alignment horizontal="right" vertical="top" wrapText="1"/>
    </xf>
    <xf numFmtId="2" fontId="8" fillId="11" borderId="12" xfId="0" applyNumberFormat="1" applyFont="1" applyFill="1" applyBorder="1" applyAlignment="1">
      <alignment horizontal="left" vertical="top" wrapText="1"/>
    </xf>
    <xf numFmtId="165" fontId="8" fillId="12" borderId="12" xfId="0" applyNumberFormat="1" applyFont="1" applyFill="1" applyBorder="1" applyAlignment="1">
      <alignment horizontal="center" vertical="center" wrapText="1"/>
    </xf>
    <xf numFmtId="0" fontId="33" fillId="7" borderId="4" xfId="0" applyFont="1" applyFill="1" applyBorder="1" applyAlignment="1">
      <alignment horizontal="center" vertical="top" wrapText="1"/>
    </xf>
    <xf numFmtId="0" fontId="38" fillId="9" borderId="43" xfId="0" applyFont="1" applyFill="1" applyBorder="1" applyAlignment="1">
      <alignment horizontal="center" vertical="top" wrapText="1"/>
    </xf>
    <xf numFmtId="0" fontId="0" fillId="0" borderId="0" xfId="0"/>
    <xf numFmtId="0" fontId="0" fillId="0" borderId="0" xfId="0"/>
    <xf numFmtId="0" fontId="0" fillId="0" borderId="0" xfId="0"/>
    <xf numFmtId="0" fontId="8" fillId="11" borderId="45" xfId="0" applyFont="1" applyFill="1" applyBorder="1" applyAlignment="1">
      <alignment horizontal="center" vertical="top" wrapText="1"/>
    </xf>
    <xf numFmtId="165" fontId="8" fillId="11" borderId="12" xfId="0" applyNumberFormat="1" applyFont="1" applyFill="1" applyBorder="1" applyAlignment="1">
      <alignment horizontal="right" vertical="top" wrapText="1"/>
    </xf>
    <xf numFmtId="0" fontId="8" fillId="11" borderId="12" xfId="0" applyFont="1" applyFill="1" applyBorder="1" applyAlignment="1">
      <alignment horizontal="center" vertical="center" wrapText="1"/>
    </xf>
    <xf numFmtId="0" fontId="3" fillId="3" borderId="0" xfId="0" applyFont="1" applyFill="1" applyAlignment="1">
      <alignment horizontal="center" wrapText="1"/>
    </xf>
    <xf numFmtId="0" fontId="0" fillId="0" borderId="0" xfId="0"/>
    <xf numFmtId="0" fontId="4" fillId="4" borderId="1" xfId="0" applyFont="1" applyFill="1" applyBorder="1" applyAlignment="1">
      <alignment horizontal="left" vertical="top" wrapText="1"/>
    </xf>
    <xf numFmtId="0" fontId="6" fillId="6" borderId="3" xfId="0" applyFont="1" applyFill="1" applyBorder="1" applyAlignment="1">
      <alignment horizontal="right" vertical="top" wrapText="1"/>
    </xf>
    <xf numFmtId="0" fontId="5" fillId="5" borderId="2" xfId="0" applyFont="1" applyFill="1" applyBorder="1" applyAlignment="1">
      <alignment horizontal="center" vertical="top" wrapText="1"/>
    </xf>
    <xf numFmtId="0" fontId="3" fillId="2" borderId="0" xfId="0" applyFont="1" applyFill="1" applyAlignment="1">
      <alignment horizontal="left" vertical="top" wrapText="1"/>
    </xf>
    <xf numFmtId="0" fontId="9" fillId="10" borderId="0" xfId="0" applyFont="1" applyFill="1" applyAlignment="1">
      <alignment horizontal="left" vertical="top" wrapText="1"/>
    </xf>
    <xf numFmtId="10" fontId="9" fillId="10" borderId="0" xfId="0" applyNumberFormat="1" applyFont="1" applyFill="1" applyAlignment="1">
      <alignment horizontal="left" vertical="top" wrapText="1"/>
    </xf>
    <xf numFmtId="0" fontId="12" fillId="0" borderId="17" xfId="0" applyFont="1" applyBorder="1" applyAlignment="1">
      <alignment horizontal="center" vertical="center"/>
    </xf>
    <xf numFmtId="0" fontId="12" fillId="0" borderId="18" xfId="0" applyFont="1" applyBorder="1" applyAlignment="1">
      <alignment horizontal="center" vertical="center"/>
    </xf>
    <xf numFmtId="0" fontId="20" fillId="0" borderId="36" xfId="6" applyFont="1" applyBorder="1" applyAlignment="1">
      <alignment horizontal="left" vertical="center"/>
    </xf>
    <xf numFmtId="0" fontId="20" fillId="0" borderId="0" xfId="6" applyFont="1" applyBorder="1" applyAlignment="1">
      <alignment horizontal="left" vertical="center"/>
    </xf>
    <xf numFmtId="0" fontId="20" fillId="0" borderId="37" xfId="6" applyFont="1" applyBorder="1" applyAlignment="1">
      <alignment horizontal="left" vertical="center"/>
    </xf>
    <xf numFmtId="0" fontId="20" fillId="0" borderId="31" xfId="6" applyFont="1" applyBorder="1" applyAlignment="1">
      <alignment horizontal="center" vertical="center" wrapText="1"/>
    </xf>
    <xf numFmtId="0" fontId="20" fillId="0" borderId="32" xfId="6" applyFont="1" applyBorder="1" applyAlignment="1">
      <alignment horizontal="center" vertical="center" wrapText="1"/>
    </xf>
    <xf numFmtId="0" fontId="20" fillId="0" borderId="33" xfId="6" applyFont="1" applyBorder="1" applyAlignment="1">
      <alignment horizontal="center" vertical="center" wrapText="1"/>
    </xf>
    <xf numFmtId="0" fontId="21" fillId="0" borderId="34" xfId="6" applyFont="1" applyBorder="1" applyAlignment="1">
      <alignment horizontal="center" wrapText="1"/>
    </xf>
    <xf numFmtId="0" fontId="21" fillId="0" borderId="20" xfId="6" applyFont="1" applyBorder="1" applyAlignment="1">
      <alignment horizontal="center" wrapText="1"/>
    </xf>
    <xf numFmtId="0" fontId="21" fillId="0" borderId="35" xfId="6" applyFont="1" applyBorder="1" applyAlignment="1">
      <alignment horizontal="center" wrapText="1"/>
    </xf>
    <xf numFmtId="0" fontId="16" fillId="14" borderId="34" xfId="5" applyFont="1" applyFill="1" applyBorder="1" applyAlignment="1">
      <alignment horizontal="center"/>
    </xf>
    <xf numFmtId="0" fontId="16" fillId="14" borderId="20" xfId="5" applyFont="1" applyFill="1" applyBorder="1" applyAlignment="1">
      <alignment horizontal="center"/>
    </xf>
    <xf numFmtId="0" fontId="16" fillId="14" borderId="35" xfId="5" applyFont="1" applyFill="1" applyBorder="1" applyAlignment="1">
      <alignment horizontal="center"/>
    </xf>
    <xf numFmtId="0" fontId="26" fillId="0" borderId="38" xfId="6" applyFont="1" applyBorder="1" applyAlignment="1">
      <alignment horizontal="left" vertical="center"/>
    </xf>
    <xf numFmtId="0" fontId="26" fillId="0" borderId="24" xfId="6" applyFont="1" applyBorder="1" applyAlignment="1">
      <alignment horizontal="left" vertical="center"/>
    </xf>
    <xf numFmtId="0" fontId="26" fillId="0" borderId="19" xfId="6" applyFont="1" applyBorder="1" applyAlignment="1">
      <alignment horizontal="left" vertical="center"/>
    </xf>
    <xf numFmtId="10" fontId="26" fillId="0" borderId="19" xfId="6" applyNumberFormat="1" applyFont="1" applyBorder="1" applyAlignment="1">
      <alignment horizontal="center" vertical="center"/>
    </xf>
    <xf numFmtId="10" fontId="26" fillId="0" borderId="21" xfId="6" applyNumberFormat="1" applyFont="1" applyBorder="1" applyAlignment="1">
      <alignment horizontal="center" vertical="center"/>
    </xf>
    <xf numFmtId="0" fontId="29" fillId="0" borderId="36" xfId="6" applyFont="1" applyBorder="1" applyAlignment="1">
      <alignment horizontal="right" vertical="center"/>
    </xf>
    <xf numFmtId="0" fontId="29" fillId="0" borderId="0" xfId="6" applyFont="1" applyBorder="1" applyAlignment="1">
      <alignment horizontal="right" vertical="center"/>
    </xf>
    <xf numFmtId="0" fontId="29" fillId="0" borderId="37" xfId="6" applyFont="1" applyBorder="1" applyAlignment="1">
      <alignment horizontal="right" vertical="center"/>
    </xf>
    <xf numFmtId="0" fontId="26" fillId="0" borderId="36" xfId="6" applyFont="1" applyBorder="1" applyAlignment="1">
      <alignment horizontal="left" vertical="center"/>
    </xf>
    <xf numFmtId="0" fontId="26" fillId="0" borderId="0" xfId="6" applyFont="1" applyBorder="1" applyAlignment="1">
      <alignment horizontal="left" vertical="center"/>
    </xf>
    <xf numFmtId="0" fontId="26" fillId="0" borderId="37" xfId="6" applyFont="1" applyBorder="1" applyAlignment="1">
      <alignment horizontal="left" vertical="center"/>
    </xf>
    <xf numFmtId="0" fontId="26" fillId="0" borderId="24" xfId="6" applyFont="1" applyBorder="1" applyAlignment="1">
      <alignment horizontal="center" vertical="center"/>
    </xf>
    <xf numFmtId="0" fontId="26" fillId="0" borderId="24" xfId="6" applyFont="1" applyBorder="1" applyAlignment="1">
      <alignment horizontal="center" vertical="center" wrapText="1"/>
    </xf>
    <xf numFmtId="0" fontId="11" fillId="0" borderId="28" xfId="6" applyFont="1" applyBorder="1" applyAlignment="1">
      <alignment horizontal="left" vertical="center" wrapText="1"/>
    </xf>
    <xf numFmtId="0" fontId="11" fillId="0" borderId="29" xfId="6" applyFont="1" applyBorder="1" applyAlignment="1">
      <alignment horizontal="left" vertical="center" wrapText="1"/>
    </xf>
    <xf numFmtId="0" fontId="11" fillId="0" borderId="30" xfId="6" applyFont="1" applyBorder="1" applyAlignment="1">
      <alignment horizontal="left" vertical="center" wrapText="1"/>
    </xf>
    <xf numFmtId="0" fontId="26" fillId="0" borderId="19" xfId="6" applyFont="1" applyBorder="1" applyAlignment="1">
      <alignment horizontal="center" vertical="center"/>
    </xf>
    <xf numFmtId="0" fontId="26" fillId="0" borderId="20" xfId="6" applyFont="1" applyBorder="1" applyAlignment="1">
      <alignment horizontal="center" vertical="center"/>
    </xf>
    <xf numFmtId="0" fontId="26" fillId="0" borderId="21" xfId="6" applyFont="1" applyBorder="1" applyAlignment="1">
      <alignment horizontal="center" vertical="center"/>
    </xf>
    <xf numFmtId="0" fontId="26" fillId="0" borderId="25" xfId="6" applyFont="1" applyBorder="1" applyAlignment="1">
      <alignment horizontal="center" vertical="center"/>
    </xf>
    <xf numFmtId="0" fontId="26" fillId="0" borderId="26" xfId="6" applyFont="1" applyBorder="1" applyAlignment="1">
      <alignment horizontal="center" vertical="center"/>
    </xf>
    <xf numFmtId="0" fontId="26" fillId="0" borderId="27" xfId="6" applyFont="1" applyBorder="1" applyAlignment="1">
      <alignment horizontal="center" vertical="center"/>
    </xf>
    <xf numFmtId="10" fontId="26" fillId="0" borderId="25" xfId="6" applyNumberFormat="1" applyFont="1" applyBorder="1" applyAlignment="1">
      <alignment horizontal="center" vertical="center"/>
    </xf>
    <xf numFmtId="10" fontId="26" fillId="0" borderId="26" xfId="6" applyNumberFormat="1" applyFont="1" applyBorder="1" applyAlignment="1">
      <alignment horizontal="center" vertical="center"/>
    </xf>
    <xf numFmtId="10" fontId="26" fillId="0" borderId="27" xfId="6" applyNumberFormat="1" applyFont="1" applyBorder="1" applyAlignment="1">
      <alignment horizontal="center" vertical="center"/>
    </xf>
    <xf numFmtId="0" fontId="20" fillId="0" borderId="39" xfId="6" applyFont="1" applyBorder="1" applyAlignment="1">
      <alignment horizontal="right" vertical="center"/>
    </xf>
    <xf numFmtId="0" fontId="20" fillId="0" borderId="40" xfId="6" applyFont="1" applyBorder="1" applyAlignment="1">
      <alignment horizontal="right" vertical="center"/>
    </xf>
    <xf numFmtId="0" fontId="25" fillId="0" borderId="22" xfId="6" applyFont="1" applyBorder="1" applyAlignment="1">
      <alignment horizontal="left" vertical="center" wrapText="1"/>
    </xf>
    <xf numFmtId="0" fontId="25" fillId="0" borderId="0" xfId="6" applyFont="1" applyBorder="1" applyAlignment="1">
      <alignment horizontal="left" vertical="center" wrapText="1"/>
    </xf>
    <xf numFmtId="0" fontId="25" fillId="0" borderId="23" xfId="6" applyFont="1" applyBorder="1" applyAlignment="1">
      <alignment horizontal="left" vertical="center" wrapText="1"/>
    </xf>
    <xf numFmtId="0" fontId="25" fillId="0" borderId="22" xfId="6" applyFont="1" applyBorder="1" applyAlignment="1">
      <alignment horizontal="left" vertical="center"/>
    </xf>
    <xf numFmtId="0" fontId="25" fillId="0" borderId="0" xfId="6" applyFont="1" applyBorder="1" applyAlignment="1">
      <alignment horizontal="left" vertical="center"/>
    </xf>
    <xf numFmtId="0" fontId="25" fillId="0" borderId="23" xfId="6" applyFont="1" applyBorder="1" applyAlignment="1">
      <alignment horizontal="left" vertical="center"/>
    </xf>
    <xf numFmtId="0" fontId="11" fillId="0" borderId="22" xfId="6" applyFont="1" applyBorder="1" applyAlignment="1">
      <alignment horizontal="left" vertical="center" wrapText="1"/>
    </xf>
    <xf numFmtId="0" fontId="11" fillId="0" borderId="0" xfId="6" applyFont="1" applyBorder="1" applyAlignment="1">
      <alignment horizontal="left" vertical="center" wrapText="1"/>
    </xf>
    <xf numFmtId="0" fontId="11" fillId="0" borderId="23" xfId="6" applyFont="1" applyBorder="1" applyAlignment="1">
      <alignment horizontal="left" vertical="center" wrapText="1"/>
    </xf>
  </cellXfs>
  <cellStyles count="7">
    <cellStyle name="Cancel 4" xfId="5"/>
    <cellStyle name="Moeda" xfId="1" builtinId="4"/>
    <cellStyle name="Normal" xfId="0" builtinId="0"/>
    <cellStyle name="Normal 2" xfId="3"/>
    <cellStyle name="Normal 3" xfId="4"/>
    <cellStyle name="Normal 4" xfId="6"/>
    <cellStyle name="Porcentagem" xfId="2" builtinId="5"/>
  </cellStyles>
  <dxfs count="8">
    <dxf>
      <font>
        <b val="0"/>
        <i val="0"/>
        <color theme="1"/>
      </font>
      <fill>
        <patternFill>
          <bgColor theme="8" tint="0.59996337778862885"/>
        </patternFill>
      </fill>
    </dxf>
    <dxf>
      <font>
        <b val="0"/>
        <i val="0"/>
        <color theme="1"/>
      </font>
      <fill>
        <patternFill>
          <bgColor theme="9" tint="0.59996337778862885"/>
        </patternFill>
      </fill>
    </dxf>
    <dxf>
      <font>
        <b/>
        <i val="0"/>
        <color theme="1"/>
      </font>
      <fill>
        <patternFill>
          <bgColor theme="8" tint="0.39994506668294322"/>
        </patternFill>
      </fill>
    </dxf>
    <dxf>
      <font>
        <b/>
        <i val="0"/>
        <color theme="1"/>
      </font>
      <fill>
        <patternFill>
          <bgColor theme="8" tint="-0.24994659260841701"/>
        </patternFill>
      </fill>
    </dxf>
    <dxf>
      <font>
        <b val="0"/>
        <i val="0"/>
        <color theme="1"/>
      </font>
      <fill>
        <patternFill>
          <bgColor theme="8" tint="0.59996337778862885"/>
        </patternFill>
      </fill>
    </dxf>
    <dxf>
      <font>
        <b val="0"/>
        <i val="0"/>
        <color theme="1"/>
      </font>
      <fill>
        <patternFill>
          <bgColor theme="9" tint="0.59996337778862885"/>
        </patternFill>
      </fill>
    </dxf>
    <dxf>
      <font>
        <b/>
        <i val="0"/>
        <color theme="1"/>
      </font>
      <fill>
        <patternFill>
          <bgColor theme="8" tint="0.39994506668294322"/>
        </patternFill>
      </fill>
    </dxf>
    <dxf>
      <font>
        <b/>
        <i val="0"/>
        <color theme="1"/>
      </font>
      <fill>
        <patternFill>
          <bgColor theme="8"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438150</xdr:colOff>
      <xdr:row>1</xdr:row>
      <xdr:rowOff>723900</xdr:rowOff>
    </xdr:to>
    <xdr:pic>
      <xdr:nvPicPr>
        <xdr:cNvPr id="2" name="Imagem 29" descr="embrapapreto.jpg">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161924</xdr:colOff>
      <xdr:row>0</xdr:row>
      <xdr:rowOff>142874</xdr:rowOff>
    </xdr:from>
    <xdr:to>
      <xdr:col>4</xdr:col>
      <xdr:colOff>597993</xdr:colOff>
      <xdr:row>2</xdr:row>
      <xdr:rowOff>19141</xdr:rowOff>
    </xdr:to>
    <xdr:pic>
      <xdr:nvPicPr>
        <xdr:cNvPr id="2" name="Imagem 29" descr="embrapapreto.jpg">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33974" y="142874"/>
          <a:ext cx="2143125" cy="790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561975</xdr:colOff>
      <xdr:row>11</xdr:row>
      <xdr:rowOff>0</xdr:rowOff>
    </xdr:from>
    <xdr:to>
      <xdr:col>3</xdr:col>
      <xdr:colOff>657225</xdr:colOff>
      <xdr:row>12</xdr:row>
      <xdr:rowOff>200025</xdr:rowOff>
    </xdr:to>
    <xdr:sp macro="" textlink="">
      <xdr:nvSpPr>
        <xdr:cNvPr id="2" name="Colchete direito 11"/>
        <xdr:cNvSpPr>
          <a:spLocks/>
        </xdr:cNvSpPr>
      </xdr:nvSpPr>
      <xdr:spPr bwMode="auto">
        <a:xfrm>
          <a:off x="3209925" y="3200400"/>
          <a:ext cx="95250" cy="400050"/>
        </a:xfrm>
        <a:prstGeom prst="rightBracket">
          <a:avLst>
            <a:gd name="adj" fmla="val 35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447675</xdr:colOff>
      <xdr:row>10</xdr:row>
      <xdr:rowOff>171450</xdr:rowOff>
    </xdr:from>
    <xdr:to>
      <xdr:col>0</xdr:col>
      <xdr:colOff>542925</xdr:colOff>
      <xdr:row>12</xdr:row>
      <xdr:rowOff>190500</xdr:rowOff>
    </xdr:to>
    <xdr:sp macro="" textlink="">
      <xdr:nvSpPr>
        <xdr:cNvPr id="3" name="Colchete esquerdo 10"/>
        <xdr:cNvSpPr>
          <a:spLocks/>
        </xdr:cNvSpPr>
      </xdr:nvSpPr>
      <xdr:spPr bwMode="auto">
        <a:xfrm>
          <a:off x="447675" y="3190875"/>
          <a:ext cx="95250" cy="400050"/>
        </a:xfrm>
        <a:prstGeom prst="leftBracket">
          <a:avLst>
            <a:gd name="adj" fmla="val 35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66675</xdr:colOff>
      <xdr:row>0</xdr:row>
      <xdr:rowOff>219075</xdr:rowOff>
    </xdr:from>
    <xdr:to>
      <xdr:col>2</xdr:col>
      <xdr:colOff>542925</xdr:colOff>
      <xdr:row>0</xdr:row>
      <xdr:rowOff>942975</xdr:rowOff>
    </xdr:to>
    <xdr:pic>
      <xdr:nvPicPr>
        <xdr:cNvPr id="4" name="Imagem 29" descr="embrapapreto.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219075"/>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orcafascio.com/v2023/orc/orcamentos/680a9f14a44a68fda585b294/compositions/c6245f4d-a163-43a5-bb30-f397c294110e?id_focus=65361ca2-5583-431a-8fa4-143f72d298bf" TargetMode="External"/><Relationship Id="rId1" Type="http://schemas.openxmlformats.org/officeDocument/2006/relationships/hyperlink" Target="https://app.orcafascio.com/v2023/orc/orcamentos/680a9f14a44a68fda585b294/compositions/dbb07a9d-5476-4ece-9b13-1fdf2d54cc1e?id_focus=cad44784-4aa9-4834-9cdd-75efc9c1441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95"/>
  <sheetViews>
    <sheetView tabSelected="1" showOutlineSymbols="0" showWhiteSpace="0" topLeftCell="A165" zoomScale="85" zoomScaleNormal="85" workbookViewId="0">
      <selection activeCell="M195" sqref="M195"/>
    </sheetView>
  </sheetViews>
  <sheetFormatPr defaultColWidth="9" defaultRowHeight="14.25"/>
  <cols>
    <col min="1" max="2" width="10" bestFit="1" customWidth="1"/>
    <col min="3" max="3" width="14.125" customWidth="1"/>
    <col min="4" max="4" width="77.25" customWidth="1"/>
    <col min="5" max="5" width="9.125" customWidth="1"/>
    <col min="6" max="6" width="15.75" bestFit="1" customWidth="1"/>
    <col min="7" max="7" width="13" bestFit="1" customWidth="1"/>
    <col min="8" max="9" width="10" bestFit="1" customWidth="1"/>
    <col min="10" max="10" width="15.25" bestFit="1" customWidth="1"/>
    <col min="11" max="13" width="18.25" bestFit="1" customWidth="1"/>
    <col min="15" max="15" width="9.75" bestFit="1" customWidth="1"/>
    <col min="16" max="16" width="13.125" bestFit="1" customWidth="1"/>
  </cols>
  <sheetData>
    <row r="1" spans="1:16" ht="15">
      <c r="A1" s="2"/>
      <c r="B1" s="2"/>
      <c r="C1" s="2"/>
      <c r="D1" s="2" t="s">
        <v>0</v>
      </c>
      <c r="E1" s="137" t="s">
        <v>1</v>
      </c>
      <c r="F1" s="137"/>
      <c r="G1" s="137"/>
      <c r="H1" s="137" t="s">
        <v>2</v>
      </c>
      <c r="I1" s="137"/>
      <c r="J1" s="137"/>
      <c r="K1" s="137" t="s">
        <v>3</v>
      </c>
      <c r="L1" s="137"/>
      <c r="M1" s="137"/>
    </row>
    <row r="2" spans="1:16" ht="80.099999999999994" customHeight="1">
      <c r="A2" s="6"/>
      <c r="B2" s="6"/>
      <c r="C2" s="6"/>
      <c r="D2" s="6" t="s">
        <v>258</v>
      </c>
      <c r="E2" s="138" t="s">
        <v>474</v>
      </c>
      <c r="F2" s="138"/>
      <c r="G2" s="138"/>
      <c r="H2" s="139">
        <v>0.28239999999999998</v>
      </c>
      <c r="I2" s="138"/>
      <c r="J2" s="138"/>
      <c r="K2" s="138" t="s">
        <v>190</v>
      </c>
      <c r="L2" s="138"/>
      <c r="M2" s="138"/>
    </row>
    <row r="3" spans="1:16" ht="15">
      <c r="A3" s="132" t="s">
        <v>28</v>
      </c>
      <c r="B3" s="133"/>
      <c r="C3" s="133"/>
      <c r="D3" s="133"/>
      <c r="E3" s="133"/>
      <c r="F3" s="133"/>
      <c r="G3" s="133"/>
      <c r="H3" s="133"/>
      <c r="I3" s="133"/>
      <c r="J3" s="133"/>
      <c r="K3" s="133"/>
      <c r="L3" s="133"/>
      <c r="M3" s="133"/>
    </row>
    <row r="4" spans="1:16" ht="15" customHeight="1">
      <c r="A4" s="134" t="s">
        <v>4</v>
      </c>
      <c r="B4" s="135" t="s">
        <v>5</v>
      </c>
      <c r="C4" s="134" t="s">
        <v>6</v>
      </c>
      <c r="D4" s="134" t="s">
        <v>7</v>
      </c>
      <c r="E4" s="136" t="s">
        <v>8</v>
      </c>
      <c r="F4" s="135" t="s">
        <v>9</v>
      </c>
      <c r="G4" s="135" t="s">
        <v>10</v>
      </c>
      <c r="H4" s="136" t="s">
        <v>11</v>
      </c>
      <c r="I4" s="134"/>
      <c r="J4" s="134"/>
      <c r="K4" s="136" t="s">
        <v>12</v>
      </c>
      <c r="L4" s="134"/>
      <c r="M4" s="134"/>
    </row>
    <row r="5" spans="1:16" ht="15" customHeight="1">
      <c r="A5" s="135"/>
      <c r="B5" s="135"/>
      <c r="C5" s="135"/>
      <c r="D5" s="135"/>
      <c r="E5" s="135"/>
      <c r="F5" s="135"/>
      <c r="G5" s="135"/>
      <c r="H5" s="3" t="s">
        <v>13</v>
      </c>
      <c r="I5" s="3" t="s">
        <v>14</v>
      </c>
      <c r="J5" s="3" t="s">
        <v>12</v>
      </c>
      <c r="K5" s="3" t="s">
        <v>13</v>
      </c>
      <c r="L5" s="3" t="s">
        <v>14</v>
      </c>
      <c r="M5" s="3" t="s">
        <v>12</v>
      </c>
    </row>
    <row r="6" spans="1:16" ht="24" customHeight="1">
      <c r="A6" s="124" t="s">
        <v>15</v>
      </c>
      <c r="B6" s="17"/>
      <c r="C6" s="18"/>
      <c r="D6" s="17" t="s">
        <v>16</v>
      </c>
      <c r="E6" s="17"/>
      <c r="F6" s="17"/>
      <c r="G6" s="17"/>
      <c r="H6" s="17"/>
      <c r="I6" s="17"/>
      <c r="J6" s="52"/>
      <c r="K6" s="17"/>
      <c r="L6" s="17"/>
      <c r="M6" s="52">
        <f>SUM(M7:M13)</f>
        <v>125572.5195144</v>
      </c>
    </row>
    <row r="7" spans="1:16" ht="25.5">
      <c r="A7" s="31" t="s">
        <v>17</v>
      </c>
      <c r="B7" s="38" t="s">
        <v>18</v>
      </c>
      <c r="C7" s="25" t="s">
        <v>19</v>
      </c>
      <c r="D7" s="25" t="s">
        <v>20</v>
      </c>
      <c r="E7" s="27" t="s">
        <v>21</v>
      </c>
      <c r="F7" s="26">
        <v>7</v>
      </c>
      <c r="G7" s="28">
        <v>847.5</v>
      </c>
      <c r="H7" s="28"/>
      <c r="I7" s="28">
        <f>J7</f>
        <v>1086.8340000000001</v>
      </c>
      <c r="J7" s="28">
        <f>(1+$H$2)*G7</f>
        <v>1086.8340000000001</v>
      </c>
      <c r="K7" s="23">
        <f>F7*H7</f>
        <v>0</v>
      </c>
      <c r="L7" s="23">
        <f>M7</f>
        <v>7607.8380000000006</v>
      </c>
      <c r="M7" s="23">
        <f t="shared" ref="M7:M13" si="0">J7*F7</f>
        <v>7607.8380000000006</v>
      </c>
    </row>
    <row r="8" spans="1:16">
      <c r="A8" s="31" t="s">
        <v>256</v>
      </c>
      <c r="B8" s="22">
        <v>4069</v>
      </c>
      <c r="C8" s="20" t="s">
        <v>19</v>
      </c>
      <c r="D8" s="20" t="s">
        <v>26</v>
      </c>
      <c r="E8" s="22" t="s">
        <v>24</v>
      </c>
      <c r="F8" s="21">
        <v>320</v>
      </c>
      <c r="G8" s="23">
        <v>51.6</v>
      </c>
      <c r="H8" s="23">
        <f>J8</f>
        <v>66.171840000000003</v>
      </c>
      <c r="I8" s="23"/>
      <c r="J8" s="23">
        <f>(1+$H$2)*G8</f>
        <v>66.171840000000003</v>
      </c>
      <c r="K8" s="23">
        <f>M8</f>
        <v>21174.988799999999</v>
      </c>
      <c r="L8" s="23"/>
      <c r="M8" s="23">
        <f t="shared" si="0"/>
        <v>21174.988799999999</v>
      </c>
    </row>
    <row r="9" spans="1:16" s="29" customFormat="1">
      <c r="A9" s="31" t="s">
        <v>76</v>
      </c>
      <c r="B9" s="22">
        <v>2708</v>
      </c>
      <c r="C9" s="20" t="s">
        <v>19</v>
      </c>
      <c r="D9" s="20" t="s">
        <v>27</v>
      </c>
      <c r="E9" s="22" t="s">
        <v>24</v>
      </c>
      <c r="F9" s="21">
        <v>280</v>
      </c>
      <c r="G9" s="23">
        <v>129.19</v>
      </c>
      <c r="H9" s="23">
        <f>J9</f>
        <v>165.67325600000001</v>
      </c>
      <c r="I9" s="23"/>
      <c r="J9" s="23">
        <f>(1+$H$2)*G9</f>
        <v>165.67325600000001</v>
      </c>
      <c r="K9" s="23">
        <f>M9</f>
        <v>46388.511680000003</v>
      </c>
      <c r="L9" s="23"/>
      <c r="M9" s="23">
        <f t="shared" si="0"/>
        <v>46388.511680000003</v>
      </c>
    </row>
    <row r="10" spans="1:16" s="36" customFormat="1">
      <c r="A10" s="31" t="s">
        <v>257</v>
      </c>
      <c r="B10" s="22">
        <v>2708</v>
      </c>
      <c r="C10" s="20" t="s">
        <v>19</v>
      </c>
      <c r="D10" s="20" t="s">
        <v>196</v>
      </c>
      <c r="E10" s="22" t="s">
        <v>37</v>
      </c>
      <c r="F10" s="21">
        <v>40</v>
      </c>
      <c r="G10" s="23">
        <v>129.19</v>
      </c>
      <c r="H10" s="23">
        <f>0.3*J10</f>
        <v>49.701976800000004</v>
      </c>
      <c r="I10" s="23">
        <f>0.7*J10</f>
        <v>115.9712792</v>
      </c>
      <c r="J10" s="23">
        <f>(1+$H$2)*G10</f>
        <v>165.67325600000001</v>
      </c>
      <c r="K10" s="23">
        <f>0.9*M10</f>
        <v>5964.2372160000004</v>
      </c>
      <c r="L10" s="23">
        <f>0.1*M10</f>
        <v>662.69302400000015</v>
      </c>
      <c r="M10" s="23">
        <f t="shared" si="0"/>
        <v>6626.9302400000006</v>
      </c>
      <c r="O10" s="4"/>
      <c r="P10" s="4"/>
    </row>
    <row r="11" spans="1:16" s="127" customFormat="1" ht="25.5">
      <c r="A11" s="31" t="s">
        <v>471</v>
      </c>
      <c r="B11" s="22">
        <v>97624</v>
      </c>
      <c r="C11" s="20" t="s">
        <v>19</v>
      </c>
      <c r="D11" s="20" t="s">
        <v>465</v>
      </c>
      <c r="E11" s="22" t="s">
        <v>461</v>
      </c>
      <c r="F11" s="21">
        <v>40</v>
      </c>
      <c r="G11" s="23">
        <v>111.74</v>
      </c>
      <c r="H11" s="23">
        <f t="shared" ref="H11:H12" si="1">0.3*J11</f>
        <v>42.988612799999999</v>
      </c>
      <c r="I11" s="23">
        <f t="shared" ref="I11:I12" si="2">0.7*J11</f>
        <v>100.30676319999999</v>
      </c>
      <c r="J11" s="23">
        <f t="shared" ref="J11:J12" si="3">(1+$H$2)*G11</f>
        <v>143.295376</v>
      </c>
      <c r="K11" s="23">
        <f>0.9*M11</f>
        <v>5158.6335360000003</v>
      </c>
      <c r="L11" s="23">
        <f>0.1*M11</f>
        <v>573.18150400000002</v>
      </c>
      <c r="M11" s="23">
        <f t="shared" si="0"/>
        <v>5731.8150400000004</v>
      </c>
      <c r="O11" s="4"/>
    </row>
    <row r="12" spans="1:16" s="127" customFormat="1" ht="25.5">
      <c r="A12" s="31" t="s">
        <v>464</v>
      </c>
      <c r="B12" s="22">
        <v>97628</v>
      </c>
      <c r="C12" s="20" t="s">
        <v>19</v>
      </c>
      <c r="D12" s="20" t="s">
        <v>467</v>
      </c>
      <c r="E12" s="22" t="s">
        <v>461</v>
      </c>
      <c r="F12" s="21">
        <f>562*0.15</f>
        <v>84.3</v>
      </c>
      <c r="G12" s="23">
        <v>278.17</v>
      </c>
      <c r="H12" s="23">
        <f t="shared" si="1"/>
        <v>107.0175624</v>
      </c>
      <c r="I12" s="23">
        <f t="shared" si="2"/>
        <v>249.70764559999998</v>
      </c>
      <c r="J12" s="23">
        <f t="shared" si="3"/>
        <v>356.72520800000001</v>
      </c>
      <c r="K12" s="23">
        <f>0.9*M12</f>
        <v>27064.74153096</v>
      </c>
      <c r="L12" s="23">
        <f>0.1*M12</f>
        <v>3007.1935034400003</v>
      </c>
      <c r="M12" s="23">
        <f t="shared" si="0"/>
        <v>30071.935034400001</v>
      </c>
      <c r="O12" s="4"/>
    </row>
    <row r="13" spans="1:16" s="127" customFormat="1">
      <c r="A13" s="31" t="s">
        <v>466</v>
      </c>
      <c r="B13" s="22" t="s">
        <v>472</v>
      </c>
      <c r="C13" s="20" t="s">
        <v>469</v>
      </c>
      <c r="D13" s="20" t="s">
        <v>468</v>
      </c>
      <c r="E13" s="22" t="s">
        <v>470</v>
      </c>
      <c r="F13" s="21">
        <v>10</v>
      </c>
      <c r="G13" s="23">
        <v>621.53</v>
      </c>
      <c r="H13" s="23">
        <f t="shared" ref="H13" si="4">0.3*J13</f>
        <v>239.11502159999998</v>
      </c>
      <c r="I13" s="23">
        <f t="shared" ref="I13" si="5">0.7*J13</f>
        <v>557.93505039999991</v>
      </c>
      <c r="J13" s="23">
        <f t="shared" ref="J13" si="6">(1+$H$2)*G13</f>
        <v>797.050072</v>
      </c>
      <c r="K13" s="23">
        <f>0.9*M13</f>
        <v>7173.450648</v>
      </c>
      <c r="L13" s="23">
        <f>0.1*M13</f>
        <v>797.050072</v>
      </c>
      <c r="M13" s="23">
        <f t="shared" si="0"/>
        <v>7970.50072</v>
      </c>
      <c r="O13" s="4"/>
    </row>
    <row r="14" spans="1:16" s="50" customFormat="1">
      <c r="A14" s="22"/>
      <c r="B14" s="22"/>
      <c r="C14" s="20"/>
      <c r="D14" s="20"/>
      <c r="E14" s="22"/>
      <c r="F14" s="21"/>
      <c r="G14" s="23"/>
      <c r="H14" s="23"/>
      <c r="I14" s="23"/>
      <c r="J14" s="23"/>
      <c r="K14" s="23"/>
      <c r="L14" s="23"/>
      <c r="M14" s="23"/>
    </row>
    <row r="15" spans="1:16" s="50" customFormat="1" ht="18">
      <c r="A15" s="124">
        <v>2</v>
      </c>
      <c r="B15" s="17"/>
      <c r="C15" s="18"/>
      <c r="D15" s="53" t="s">
        <v>99</v>
      </c>
      <c r="E15" s="17"/>
      <c r="F15" s="17"/>
      <c r="G15" s="17"/>
      <c r="H15" s="17"/>
      <c r="I15" s="17"/>
      <c r="J15" s="52"/>
      <c r="K15" s="17"/>
      <c r="L15" s="17"/>
      <c r="M15" s="52">
        <f>M16+M26+M35+M39+M48</f>
        <v>95079.578935036552</v>
      </c>
    </row>
    <row r="16" spans="1:16">
      <c r="A16" s="24" t="s">
        <v>150</v>
      </c>
      <c r="B16" s="24"/>
      <c r="C16" s="17"/>
      <c r="D16" s="17" t="s">
        <v>78</v>
      </c>
      <c r="E16" s="15"/>
      <c r="F16" s="16"/>
      <c r="G16" s="15"/>
      <c r="H16" s="15"/>
      <c r="I16" s="15"/>
      <c r="J16" s="15"/>
      <c r="K16" s="15"/>
      <c r="L16" s="15"/>
      <c r="M16" s="19">
        <f>SUM(M17:M25)</f>
        <v>4549.0672559598152</v>
      </c>
    </row>
    <row r="17" spans="1:13" s="50" customFormat="1" ht="25.5">
      <c r="A17" s="22" t="s">
        <v>152</v>
      </c>
      <c r="B17" s="20">
        <v>96523</v>
      </c>
      <c r="C17" s="20" t="s">
        <v>19</v>
      </c>
      <c r="D17" s="20" t="s">
        <v>83</v>
      </c>
      <c r="E17" s="20" t="s">
        <v>84</v>
      </c>
      <c r="F17" s="122">
        <v>5.12</v>
      </c>
      <c r="G17" s="122">
        <v>98.64</v>
      </c>
      <c r="H17" s="23">
        <f>0.3*J17</f>
        <v>37.948780800000002</v>
      </c>
      <c r="I17" s="23">
        <f>0.7*J17</f>
        <v>88.547155199999992</v>
      </c>
      <c r="J17" s="23">
        <f>(1+$H$2)*G17</f>
        <v>126.495936</v>
      </c>
      <c r="K17" s="23">
        <f>F17*H17</f>
        <v>194.29775769600002</v>
      </c>
      <c r="L17" s="23">
        <f>F17*I17</f>
        <v>453.36143462399997</v>
      </c>
      <c r="M17" s="28">
        <f>J17*F17</f>
        <v>647.65919231999999</v>
      </c>
    </row>
    <row r="18" spans="1:13" s="50" customFormat="1">
      <c r="A18" s="22" t="s">
        <v>153</v>
      </c>
      <c r="B18" s="20">
        <v>104737</v>
      </c>
      <c r="C18" s="20" t="s">
        <v>19</v>
      </c>
      <c r="D18" s="20" t="s">
        <v>85</v>
      </c>
      <c r="E18" s="20" t="s">
        <v>84</v>
      </c>
      <c r="F18" s="122">
        <v>3.48922</v>
      </c>
      <c r="G18" s="122">
        <v>22.32</v>
      </c>
      <c r="H18" s="23">
        <f t="shared" ref="H18:H25" si="7">0.3*J18</f>
        <v>8.5869503999999992</v>
      </c>
      <c r="I18" s="23">
        <f t="shared" ref="I18:I25" si="8">0.7*J18</f>
        <v>20.036217599999997</v>
      </c>
      <c r="J18" s="23">
        <f t="shared" ref="J18:J25" si="9">(1+$H$2)*G18</f>
        <v>28.623168</v>
      </c>
      <c r="K18" s="23">
        <f t="shared" ref="K18:K25" si="10">F18*H18</f>
        <v>29.961759074687997</v>
      </c>
      <c r="L18" s="23">
        <f t="shared" ref="L18:L25" si="11">F18*I18</f>
        <v>69.910771174271986</v>
      </c>
      <c r="M18" s="28">
        <f t="shared" ref="M18:M25" si="12">J18*F18</f>
        <v>99.872530248960004</v>
      </c>
    </row>
    <row r="19" spans="1:13" s="50" customFormat="1">
      <c r="A19" s="22" t="s">
        <v>154</v>
      </c>
      <c r="B19" s="20" t="s">
        <v>79</v>
      </c>
      <c r="C19" s="20" t="s">
        <v>80</v>
      </c>
      <c r="D19" s="20" t="s">
        <v>86</v>
      </c>
      <c r="E19" s="20" t="s">
        <v>36</v>
      </c>
      <c r="F19" s="122">
        <v>2.1200140000000003</v>
      </c>
      <c r="G19" s="122">
        <v>83.23</v>
      </c>
      <c r="H19" s="23">
        <f t="shared" si="7"/>
        <v>32.020245600000003</v>
      </c>
      <c r="I19" s="23">
        <f t="shared" si="8"/>
        <v>74.713906399999999</v>
      </c>
      <c r="J19" s="23">
        <f t="shared" si="9"/>
        <v>106.73415200000001</v>
      </c>
      <c r="K19" s="23">
        <f t="shared" si="10"/>
        <v>67.883368955438414</v>
      </c>
      <c r="L19" s="23">
        <f t="shared" si="11"/>
        <v>158.39452756268963</v>
      </c>
      <c r="M19" s="28">
        <f t="shared" si="12"/>
        <v>226.27789651812805</v>
      </c>
    </row>
    <row r="20" spans="1:13" s="50" customFormat="1" ht="25.5">
      <c r="A20" s="22" t="s">
        <v>155</v>
      </c>
      <c r="B20" s="20">
        <v>96535</v>
      </c>
      <c r="C20" s="20" t="s">
        <v>19</v>
      </c>
      <c r="D20" s="20" t="s">
        <v>87</v>
      </c>
      <c r="E20" s="20" t="s">
        <v>88</v>
      </c>
      <c r="F20" s="122">
        <v>4.8</v>
      </c>
      <c r="G20" s="122">
        <v>137.09</v>
      </c>
      <c r="H20" s="23">
        <f t="shared" si="7"/>
        <v>52.741264799999996</v>
      </c>
      <c r="I20" s="23">
        <f t="shared" si="8"/>
        <v>123.06295119999999</v>
      </c>
      <c r="J20" s="23">
        <f t="shared" si="9"/>
        <v>175.804216</v>
      </c>
      <c r="K20" s="23">
        <f t="shared" si="10"/>
        <v>253.15807103999998</v>
      </c>
      <c r="L20" s="23">
        <f t="shared" si="11"/>
        <v>590.70216575999996</v>
      </c>
      <c r="M20" s="28">
        <f t="shared" si="12"/>
        <v>843.86023679999994</v>
      </c>
    </row>
    <row r="21" spans="1:13" s="50" customFormat="1" ht="25.5">
      <c r="A21" s="22" t="s">
        <v>156</v>
      </c>
      <c r="B21" s="20">
        <v>104918</v>
      </c>
      <c r="C21" s="20" t="s">
        <v>19</v>
      </c>
      <c r="D21" s="20" t="s">
        <v>89</v>
      </c>
      <c r="E21" s="20" t="s">
        <v>23</v>
      </c>
      <c r="F21" s="122">
        <v>44.818181818181813</v>
      </c>
      <c r="G21" s="122">
        <v>14.2</v>
      </c>
      <c r="H21" s="23">
        <f t="shared" si="7"/>
        <v>5.463023999999999</v>
      </c>
      <c r="I21" s="23">
        <f t="shared" si="8"/>
        <v>12.747055999999997</v>
      </c>
      <c r="J21" s="23">
        <f t="shared" si="9"/>
        <v>18.210079999999998</v>
      </c>
      <c r="K21" s="23">
        <f t="shared" si="10"/>
        <v>244.84280290909084</v>
      </c>
      <c r="L21" s="23">
        <f t="shared" si="11"/>
        <v>571.29987345454526</v>
      </c>
      <c r="M21" s="28">
        <f t="shared" si="12"/>
        <v>816.14267636363616</v>
      </c>
    </row>
    <row r="22" spans="1:13" s="50" customFormat="1" ht="25.5">
      <c r="A22" s="22" t="s">
        <v>157</v>
      </c>
      <c r="B22" s="20">
        <v>104919</v>
      </c>
      <c r="C22" s="20" t="s">
        <v>19</v>
      </c>
      <c r="D22" s="20" t="s">
        <v>90</v>
      </c>
      <c r="E22" s="20" t="s">
        <v>23</v>
      </c>
      <c r="F22" s="122">
        <v>9.4545454545454533</v>
      </c>
      <c r="G22" s="122">
        <v>12.59</v>
      </c>
      <c r="H22" s="23">
        <f t="shared" si="7"/>
        <v>4.8436247999999997</v>
      </c>
      <c r="I22" s="23">
        <f t="shared" si="8"/>
        <v>11.3017912</v>
      </c>
      <c r="J22" s="23">
        <f t="shared" si="9"/>
        <v>16.145416000000001</v>
      </c>
      <c r="K22" s="23">
        <f t="shared" si="10"/>
        <v>45.79427083636363</v>
      </c>
      <c r="L22" s="23">
        <f t="shared" si="11"/>
        <v>106.85329861818181</v>
      </c>
      <c r="M22" s="28">
        <f t="shared" si="12"/>
        <v>152.64756945454545</v>
      </c>
    </row>
    <row r="23" spans="1:13" s="50" customFormat="1" ht="25.5">
      <c r="A23" s="22" t="s">
        <v>158</v>
      </c>
      <c r="B23" s="20">
        <v>104916</v>
      </c>
      <c r="C23" s="20" t="s">
        <v>19</v>
      </c>
      <c r="D23" s="20" t="s">
        <v>91</v>
      </c>
      <c r="E23" s="20" t="s">
        <v>23</v>
      </c>
      <c r="F23" s="122">
        <v>2.6363636363636362</v>
      </c>
      <c r="G23" s="122">
        <v>16.96</v>
      </c>
      <c r="H23" s="23">
        <f t="shared" si="7"/>
        <v>6.5248512000000005</v>
      </c>
      <c r="I23" s="23">
        <f t="shared" si="8"/>
        <v>15.224652799999999</v>
      </c>
      <c r="J23" s="23">
        <f t="shared" si="9"/>
        <v>21.749504000000002</v>
      </c>
      <c r="K23" s="23">
        <f t="shared" si="10"/>
        <v>17.201880436363638</v>
      </c>
      <c r="L23" s="23">
        <f t="shared" si="11"/>
        <v>40.137721018181814</v>
      </c>
      <c r="M23" s="28">
        <f t="shared" si="12"/>
        <v>57.339601454545459</v>
      </c>
    </row>
    <row r="24" spans="1:13" s="50" customFormat="1" ht="25.5">
      <c r="A24" s="22" t="s">
        <v>159</v>
      </c>
      <c r="B24" s="20">
        <v>96621</v>
      </c>
      <c r="C24" s="20" t="s">
        <v>19</v>
      </c>
      <c r="D24" s="20" t="s">
        <v>92</v>
      </c>
      <c r="E24" s="20" t="s">
        <v>84</v>
      </c>
      <c r="F24" s="122">
        <v>0.2</v>
      </c>
      <c r="G24" s="122">
        <v>247.13</v>
      </c>
      <c r="H24" s="23">
        <f t="shared" si="7"/>
        <v>95.075853600000002</v>
      </c>
      <c r="I24" s="23">
        <f t="shared" si="8"/>
        <v>221.84365839999998</v>
      </c>
      <c r="J24" s="23">
        <f t="shared" si="9"/>
        <v>316.919512</v>
      </c>
      <c r="K24" s="23">
        <f t="shared" si="10"/>
        <v>19.01517072</v>
      </c>
      <c r="L24" s="23">
        <f t="shared" si="11"/>
        <v>44.368731679999996</v>
      </c>
      <c r="M24" s="28">
        <f t="shared" si="12"/>
        <v>63.383902400000004</v>
      </c>
    </row>
    <row r="25" spans="1:13" s="50" customFormat="1" ht="25.5">
      <c r="A25" s="22" t="s">
        <v>160</v>
      </c>
      <c r="B25" s="20">
        <v>96558</v>
      </c>
      <c r="C25" s="20" t="s">
        <v>19</v>
      </c>
      <c r="D25" s="20" t="s">
        <v>93</v>
      </c>
      <c r="E25" s="20" t="s">
        <v>84</v>
      </c>
      <c r="F25" s="122">
        <v>1.45</v>
      </c>
      <c r="G25" s="122">
        <v>882.98</v>
      </c>
      <c r="H25" s="23">
        <f t="shared" si="7"/>
        <v>339.70006560000002</v>
      </c>
      <c r="I25" s="23">
        <f t="shared" si="8"/>
        <v>792.63348640000004</v>
      </c>
      <c r="J25" s="23">
        <f t="shared" si="9"/>
        <v>1132.3335520000001</v>
      </c>
      <c r="K25" s="23">
        <f t="shared" si="10"/>
        <v>492.56509512000002</v>
      </c>
      <c r="L25" s="23">
        <f t="shared" si="11"/>
        <v>1149.3185552800001</v>
      </c>
      <c r="M25" s="28">
        <f t="shared" si="12"/>
        <v>1641.8836504000001</v>
      </c>
    </row>
    <row r="26" spans="1:13" s="50" customFormat="1">
      <c r="A26" s="24" t="s">
        <v>161</v>
      </c>
      <c r="B26" s="24"/>
      <c r="C26" s="17"/>
      <c r="D26" s="17" t="s">
        <v>81</v>
      </c>
      <c r="E26" s="15"/>
      <c r="F26" s="16"/>
      <c r="G26" s="15"/>
      <c r="H26" s="15"/>
      <c r="I26" s="15"/>
      <c r="J26" s="15"/>
      <c r="K26" s="15"/>
      <c r="L26" s="15"/>
      <c r="M26" s="19">
        <f>SUM(M27:M34)</f>
        <v>3769.0269444264841</v>
      </c>
    </row>
    <row r="27" spans="1:13" s="50" customFormat="1" ht="25.5">
      <c r="A27" s="22" t="s">
        <v>162</v>
      </c>
      <c r="B27" s="20">
        <v>96527</v>
      </c>
      <c r="C27" s="20" t="s">
        <v>19</v>
      </c>
      <c r="D27" s="20" t="s">
        <v>94</v>
      </c>
      <c r="E27" s="20" t="s">
        <v>84</v>
      </c>
      <c r="F27" s="122">
        <v>3.64968</v>
      </c>
      <c r="G27" s="122">
        <v>108.42</v>
      </c>
      <c r="H27" s="23">
        <f>0.3*J27</f>
        <v>41.711342399999999</v>
      </c>
      <c r="I27" s="23">
        <f>0.7*J27</f>
        <v>97.326465600000006</v>
      </c>
      <c r="J27" s="23">
        <f>(1+$H$2)*G27</f>
        <v>139.03780800000001</v>
      </c>
      <c r="K27" s="23">
        <f>F27*H27</f>
        <v>152.23305213043199</v>
      </c>
      <c r="L27" s="23">
        <f>F27*I27</f>
        <v>355.21045497100801</v>
      </c>
      <c r="M27" s="28">
        <f>J27*F27</f>
        <v>507.44350710144005</v>
      </c>
    </row>
    <row r="28" spans="1:13" s="50" customFormat="1">
      <c r="A28" s="22" t="s">
        <v>163</v>
      </c>
      <c r="B28" s="20">
        <v>104737</v>
      </c>
      <c r="C28" s="20" t="s">
        <v>19</v>
      </c>
      <c r="D28" s="20" t="s">
        <v>85</v>
      </c>
      <c r="E28" s="20" t="s">
        <v>84</v>
      </c>
      <c r="F28" s="122">
        <v>2.9592000000000001</v>
      </c>
      <c r="G28" s="122">
        <v>22.32</v>
      </c>
      <c r="H28" s="23">
        <f t="shared" ref="H28:H34" si="13">0.3*J28</f>
        <v>8.5869503999999992</v>
      </c>
      <c r="I28" s="23">
        <f t="shared" ref="I28:I34" si="14">0.7*J28</f>
        <v>20.036217599999997</v>
      </c>
      <c r="J28" s="23">
        <f t="shared" ref="J28:J34" si="15">(1+$H$2)*G28</f>
        <v>28.623168</v>
      </c>
      <c r="K28" s="23">
        <f t="shared" ref="K28:K34" si="16">F28*H28</f>
        <v>25.410503623679997</v>
      </c>
      <c r="L28" s="23">
        <f t="shared" ref="L28:L34" si="17">F28*I28</f>
        <v>59.291175121919991</v>
      </c>
      <c r="M28" s="28">
        <f t="shared" ref="M28:M34" si="18">J28*F28</f>
        <v>84.701678745600006</v>
      </c>
    </row>
    <row r="29" spans="1:13" s="50" customFormat="1">
      <c r="A29" s="22" t="s">
        <v>164</v>
      </c>
      <c r="B29" s="20" t="s">
        <v>79</v>
      </c>
      <c r="C29" s="20" t="s">
        <v>80</v>
      </c>
      <c r="D29" s="20" t="s">
        <v>86</v>
      </c>
      <c r="E29" s="20" t="s">
        <v>36</v>
      </c>
      <c r="F29" s="122">
        <v>0.89762399999999998</v>
      </c>
      <c r="G29" s="122">
        <v>83.23</v>
      </c>
      <c r="H29" s="23">
        <f t="shared" si="13"/>
        <v>32.020245600000003</v>
      </c>
      <c r="I29" s="23">
        <f t="shared" si="14"/>
        <v>74.713906399999999</v>
      </c>
      <c r="J29" s="23">
        <f t="shared" si="15"/>
        <v>106.73415200000001</v>
      </c>
      <c r="K29" s="23">
        <f t="shared" si="16"/>
        <v>28.742140936454401</v>
      </c>
      <c r="L29" s="23">
        <f t="shared" si="17"/>
        <v>67.064995518393602</v>
      </c>
      <c r="M29" s="28">
        <f t="shared" si="18"/>
        <v>95.807136454848006</v>
      </c>
    </row>
    <row r="30" spans="1:13" s="50" customFormat="1" ht="25.5">
      <c r="A30" s="22" t="s">
        <v>166</v>
      </c>
      <c r="B30" s="20">
        <v>96542</v>
      </c>
      <c r="C30" s="20" t="s">
        <v>19</v>
      </c>
      <c r="D30" s="20" t="s">
        <v>95</v>
      </c>
      <c r="E30" s="20" t="s">
        <v>88</v>
      </c>
      <c r="F30" s="122">
        <v>11.6</v>
      </c>
      <c r="G30" s="122">
        <v>103.1</v>
      </c>
      <c r="H30" s="23">
        <f t="shared" si="13"/>
        <v>39.664631999999997</v>
      </c>
      <c r="I30" s="23">
        <f t="shared" si="14"/>
        <v>92.550807999999989</v>
      </c>
      <c r="J30" s="23">
        <f t="shared" si="15"/>
        <v>132.21544</v>
      </c>
      <c r="K30" s="23">
        <f t="shared" si="16"/>
        <v>460.10973119999994</v>
      </c>
      <c r="L30" s="23">
        <f t="shared" si="17"/>
        <v>1073.5893727999999</v>
      </c>
      <c r="M30" s="28">
        <f t="shared" si="18"/>
        <v>1533.699104</v>
      </c>
    </row>
    <row r="31" spans="1:13" s="50" customFormat="1" ht="25.5">
      <c r="A31" s="22" t="s">
        <v>167</v>
      </c>
      <c r="B31" s="20">
        <v>104918</v>
      </c>
      <c r="C31" s="20" t="s">
        <v>19</v>
      </c>
      <c r="D31" s="20" t="s">
        <v>89</v>
      </c>
      <c r="E31" s="20" t="s">
        <v>23</v>
      </c>
      <c r="F31" s="122">
        <v>27.27272727272727</v>
      </c>
      <c r="G31" s="122">
        <v>14.2</v>
      </c>
      <c r="H31" s="23">
        <f t="shared" si="13"/>
        <v>5.463023999999999</v>
      </c>
      <c r="I31" s="23">
        <f t="shared" si="14"/>
        <v>12.747055999999997</v>
      </c>
      <c r="J31" s="23">
        <f t="shared" si="15"/>
        <v>18.210079999999998</v>
      </c>
      <c r="K31" s="23">
        <f t="shared" si="16"/>
        <v>148.99156363636359</v>
      </c>
      <c r="L31" s="23">
        <f t="shared" si="17"/>
        <v>347.6469818181817</v>
      </c>
      <c r="M31" s="28">
        <f t="shared" si="18"/>
        <v>496.63854545454535</v>
      </c>
    </row>
    <row r="32" spans="1:13" s="50" customFormat="1" ht="25.5">
      <c r="A32" s="22" t="s">
        <v>165</v>
      </c>
      <c r="B32" s="20">
        <v>104916</v>
      </c>
      <c r="C32" s="20" t="s">
        <v>19</v>
      </c>
      <c r="D32" s="20" t="s">
        <v>91</v>
      </c>
      <c r="E32" s="20" t="s">
        <v>23</v>
      </c>
      <c r="F32" s="122">
        <v>12.272727272727272</v>
      </c>
      <c r="G32" s="122">
        <v>16.96</v>
      </c>
      <c r="H32" s="23">
        <f t="shared" si="13"/>
        <v>6.5248512000000005</v>
      </c>
      <c r="I32" s="23">
        <f t="shared" si="14"/>
        <v>15.224652799999999</v>
      </c>
      <c r="J32" s="23">
        <f t="shared" si="15"/>
        <v>21.749504000000002</v>
      </c>
      <c r="K32" s="23">
        <f t="shared" si="16"/>
        <v>80.077719272727265</v>
      </c>
      <c r="L32" s="23">
        <f t="shared" si="17"/>
        <v>186.84801163636362</v>
      </c>
      <c r="M32" s="28">
        <f t="shared" si="18"/>
        <v>266.92573090909093</v>
      </c>
    </row>
    <row r="33" spans="1:13" s="50" customFormat="1" ht="25.5">
      <c r="A33" s="22" t="s">
        <v>168</v>
      </c>
      <c r="B33" s="20">
        <v>96621</v>
      </c>
      <c r="C33" s="20" t="s">
        <v>19</v>
      </c>
      <c r="D33" s="20" t="s">
        <v>92</v>
      </c>
      <c r="E33" s="20" t="s">
        <v>84</v>
      </c>
      <c r="F33" s="122">
        <v>0.11508000000000002</v>
      </c>
      <c r="G33" s="122">
        <v>247.13</v>
      </c>
      <c r="H33" s="23">
        <f t="shared" si="13"/>
        <v>95.075853600000002</v>
      </c>
      <c r="I33" s="23">
        <f t="shared" si="14"/>
        <v>221.84365839999998</v>
      </c>
      <c r="J33" s="23">
        <f t="shared" si="15"/>
        <v>316.919512</v>
      </c>
      <c r="K33" s="23">
        <f t="shared" si="16"/>
        <v>10.941329232288002</v>
      </c>
      <c r="L33" s="23">
        <f t="shared" si="17"/>
        <v>25.529768208672003</v>
      </c>
      <c r="M33" s="28">
        <f t="shared" si="18"/>
        <v>36.471097440960001</v>
      </c>
    </row>
    <row r="34" spans="1:13" s="50" customFormat="1" ht="25.5">
      <c r="A34" s="22" t="s">
        <v>169</v>
      </c>
      <c r="B34" s="20">
        <v>96558</v>
      </c>
      <c r="C34" s="20" t="s">
        <v>19</v>
      </c>
      <c r="D34" s="20" t="s">
        <v>93</v>
      </c>
      <c r="E34" s="20" t="s">
        <v>84</v>
      </c>
      <c r="F34" s="122">
        <v>0.66</v>
      </c>
      <c r="G34" s="122">
        <v>882.98</v>
      </c>
      <c r="H34" s="23">
        <f t="shared" si="13"/>
        <v>339.70006560000002</v>
      </c>
      <c r="I34" s="23">
        <f t="shared" si="14"/>
        <v>792.63348640000004</v>
      </c>
      <c r="J34" s="23">
        <f t="shared" si="15"/>
        <v>1132.3335520000001</v>
      </c>
      <c r="K34" s="23">
        <f t="shared" si="16"/>
        <v>224.20204329600003</v>
      </c>
      <c r="L34" s="23">
        <f t="shared" si="17"/>
        <v>523.13810102400009</v>
      </c>
      <c r="M34" s="28">
        <f t="shared" si="18"/>
        <v>747.34014432000004</v>
      </c>
    </row>
    <row r="35" spans="1:13" s="50" customFormat="1">
      <c r="A35" s="125" t="s">
        <v>170</v>
      </c>
      <c r="B35" s="118"/>
      <c r="C35" s="118"/>
      <c r="D35" s="17" t="s">
        <v>82</v>
      </c>
      <c r="E35" s="118"/>
      <c r="F35" s="119"/>
      <c r="G35" s="118"/>
      <c r="H35" s="118"/>
      <c r="I35" s="118"/>
      <c r="J35" s="118"/>
      <c r="K35" s="118"/>
      <c r="L35" s="118"/>
      <c r="M35" s="120">
        <f>SUM(M36:M38)</f>
        <v>2100.4553177193598</v>
      </c>
    </row>
    <row r="36" spans="1:13" s="50" customFormat="1" ht="25.5">
      <c r="A36" s="22" t="s">
        <v>171</v>
      </c>
      <c r="B36" s="20">
        <v>96624</v>
      </c>
      <c r="C36" s="20" t="s">
        <v>19</v>
      </c>
      <c r="D36" s="20" t="s">
        <v>96</v>
      </c>
      <c r="E36" s="20" t="s">
        <v>84</v>
      </c>
      <c r="F36" s="122">
        <v>1.4156399999999998</v>
      </c>
      <c r="G36" s="122">
        <v>196.25</v>
      </c>
      <c r="H36" s="23">
        <f>0.3*J36</f>
        <v>75.501300000000001</v>
      </c>
      <c r="I36" s="23">
        <f>0.7*J36</f>
        <v>176.16969999999998</v>
      </c>
      <c r="J36" s="23">
        <f>(1+$H$2)*G36</f>
        <v>251.67099999999999</v>
      </c>
      <c r="K36" s="23">
        <f>F36*H36</f>
        <v>106.88266033199999</v>
      </c>
      <c r="L36" s="23">
        <f>F36*I36</f>
        <v>249.39287410799994</v>
      </c>
      <c r="M36" s="28">
        <f>J36*F36</f>
        <v>356.27553443999994</v>
      </c>
    </row>
    <row r="37" spans="1:13" s="50" customFormat="1" ht="25.5">
      <c r="A37" s="22" t="s">
        <v>172</v>
      </c>
      <c r="B37" s="20">
        <v>97088</v>
      </c>
      <c r="C37" s="20" t="s">
        <v>19</v>
      </c>
      <c r="D37" s="20" t="s">
        <v>97</v>
      </c>
      <c r="E37" s="20" t="s">
        <v>23</v>
      </c>
      <c r="F37" s="122">
        <v>20.951471999999995</v>
      </c>
      <c r="G37" s="122">
        <v>15.4</v>
      </c>
      <c r="H37" s="23">
        <f>0.3*J37</f>
        <v>5.9246879999999997</v>
      </c>
      <c r="I37" s="23">
        <f>0.7*J37</f>
        <v>13.824271999999999</v>
      </c>
      <c r="J37" s="23">
        <f>(1+$H$2)*G37</f>
        <v>19.74896</v>
      </c>
      <c r="K37" s="23">
        <f>F37*H37</f>
        <v>124.13093474073597</v>
      </c>
      <c r="L37" s="23">
        <f>F37*I37</f>
        <v>289.63884772838389</v>
      </c>
      <c r="M37" s="28">
        <f>J37*F37</f>
        <v>413.76978246911989</v>
      </c>
    </row>
    <row r="38" spans="1:13" s="50" customFormat="1" ht="25.5">
      <c r="A38" s="22" t="s">
        <v>173</v>
      </c>
      <c r="B38" s="20">
        <v>97096</v>
      </c>
      <c r="C38" s="20" t="s">
        <v>19</v>
      </c>
      <c r="D38" s="20" t="s">
        <v>98</v>
      </c>
      <c r="E38" s="20" t="s">
        <v>84</v>
      </c>
      <c r="F38" s="122">
        <v>1.4156399999999998</v>
      </c>
      <c r="G38" s="122">
        <v>732.84</v>
      </c>
      <c r="H38" s="23">
        <f>0.3*J38</f>
        <v>281.93820479999999</v>
      </c>
      <c r="I38" s="23">
        <f>0.7*J38</f>
        <v>657.85581119999995</v>
      </c>
      <c r="J38" s="23">
        <f>(1+$H$2)*G38</f>
        <v>939.79401600000006</v>
      </c>
      <c r="K38" s="23">
        <f>F38*H38</f>
        <v>399.12300024307194</v>
      </c>
      <c r="L38" s="23">
        <f>F38*I38</f>
        <v>931.28700056716775</v>
      </c>
      <c r="M38" s="28">
        <f>J38*F38</f>
        <v>1330.4100008102398</v>
      </c>
    </row>
    <row r="39" spans="1:13">
      <c r="A39" s="24" t="s">
        <v>174</v>
      </c>
      <c r="B39" s="24"/>
      <c r="C39" s="17"/>
      <c r="D39" s="17" t="s">
        <v>100</v>
      </c>
      <c r="E39" s="15"/>
      <c r="F39" s="16"/>
      <c r="G39" s="15"/>
      <c r="H39" s="15"/>
      <c r="I39" s="15"/>
      <c r="J39" s="15"/>
      <c r="K39" s="15"/>
      <c r="L39" s="15"/>
      <c r="M39" s="19">
        <f>SUM(M40:M47)</f>
        <v>18445.895592930909</v>
      </c>
    </row>
    <row r="40" spans="1:13" s="48" customFormat="1">
      <c r="A40" s="22" t="s">
        <v>175</v>
      </c>
      <c r="B40" s="22">
        <v>92270</v>
      </c>
      <c r="C40" s="20" t="s">
        <v>19</v>
      </c>
      <c r="D40" s="20" t="s">
        <v>101</v>
      </c>
      <c r="E40" s="22" t="s">
        <v>88</v>
      </c>
      <c r="F40" s="21">
        <v>11.6</v>
      </c>
      <c r="G40" s="122">
        <v>343.78</v>
      </c>
      <c r="H40" s="23">
        <f>0.3*J40</f>
        <v>132.25904159999999</v>
      </c>
      <c r="I40" s="23">
        <f>0.7*J40</f>
        <v>308.60443039999996</v>
      </c>
      <c r="J40" s="23">
        <f>(1+$H$2)*G40</f>
        <v>440.86347199999994</v>
      </c>
      <c r="K40" s="23">
        <f>F40*H40</f>
        <v>1534.2048825599998</v>
      </c>
      <c r="L40" s="23">
        <f>F40*I40</f>
        <v>3579.8113926399992</v>
      </c>
      <c r="M40" s="28">
        <f>J40*F40</f>
        <v>5114.0162751999997</v>
      </c>
    </row>
    <row r="41" spans="1:13" ht="25.5">
      <c r="A41" s="22" t="s">
        <v>176</v>
      </c>
      <c r="B41" s="22">
        <v>92269</v>
      </c>
      <c r="C41" s="20" t="s">
        <v>19</v>
      </c>
      <c r="D41" s="20" t="s">
        <v>102</v>
      </c>
      <c r="E41" s="22" t="s">
        <v>88</v>
      </c>
      <c r="F41" s="21">
        <v>9.58</v>
      </c>
      <c r="G41" s="122">
        <v>120.86</v>
      </c>
      <c r="H41" s="23">
        <f t="shared" ref="H41:H49" si="19">0.3*J41</f>
        <v>46.497259199999995</v>
      </c>
      <c r="I41" s="23">
        <f t="shared" ref="I41:I49" si="20">0.7*J41</f>
        <v>108.49360479999999</v>
      </c>
      <c r="J41" s="23">
        <f t="shared" ref="J41:J49" si="21">(1+$H$2)*G41</f>
        <v>154.99086399999999</v>
      </c>
      <c r="K41" s="23">
        <f t="shared" ref="K41:K49" si="22">F41*H41</f>
        <v>445.44374313599997</v>
      </c>
      <c r="L41" s="23">
        <f t="shared" ref="L41:L49" si="23">F41*I41</f>
        <v>1039.3687339839998</v>
      </c>
      <c r="M41" s="28">
        <f t="shared" ref="M41:M49" si="24">J41*F41</f>
        <v>1484.8124771199998</v>
      </c>
    </row>
    <row r="42" spans="1:13" ht="25.5">
      <c r="A42" s="22" t="s">
        <v>177</v>
      </c>
      <c r="B42" s="22">
        <v>92411</v>
      </c>
      <c r="C42" s="20" t="s">
        <v>19</v>
      </c>
      <c r="D42" s="20" t="s">
        <v>103</v>
      </c>
      <c r="E42" s="22" t="s">
        <v>88</v>
      </c>
      <c r="F42" s="21">
        <v>9.58</v>
      </c>
      <c r="G42" s="122">
        <v>160.69999999999999</v>
      </c>
      <c r="H42" s="23">
        <f t="shared" si="19"/>
        <v>61.82450399999999</v>
      </c>
      <c r="I42" s="23">
        <f t="shared" si="20"/>
        <v>144.25717599999999</v>
      </c>
      <c r="J42" s="23">
        <f t="shared" si="21"/>
        <v>206.08167999999998</v>
      </c>
      <c r="K42" s="23">
        <f t="shared" si="22"/>
        <v>592.27874831999986</v>
      </c>
      <c r="L42" s="23">
        <f t="shared" si="23"/>
        <v>1381.9837460799999</v>
      </c>
      <c r="M42" s="28">
        <f t="shared" si="24"/>
        <v>1974.2624943999997</v>
      </c>
    </row>
    <row r="43" spans="1:13" ht="39" customHeight="1">
      <c r="A43" s="22" t="s">
        <v>178</v>
      </c>
      <c r="B43" s="22">
        <v>92446</v>
      </c>
      <c r="C43" s="20" t="s">
        <v>19</v>
      </c>
      <c r="D43" s="20" t="s">
        <v>104</v>
      </c>
      <c r="E43" s="22" t="s">
        <v>88</v>
      </c>
      <c r="F43" s="21">
        <v>11.6</v>
      </c>
      <c r="G43" s="122">
        <v>506.69</v>
      </c>
      <c r="H43" s="23">
        <f t="shared" si="19"/>
        <v>194.9337768</v>
      </c>
      <c r="I43" s="23">
        <f t="shared" si="20"/>
        <v>454.8454792</v>
      </c>
      <c r="J43" s="23">
        <f t="shared" si="21"/>
        <v>649.77925600000003</v>
      </c>
      <c r="K43" s="23">
        <f t="shared" si="22"/>
        <v>2261.23181088</v>
      </c>
      <c r="L43" s="23">
        <f t="shared" si="23"/>
        <v>5276.2075587199997</v>
      </c>
      <c r="M43" s="28">
        <f t="shared" si="24"/>
        <v>7537.4393695999997</v>
      </c>
    </row>
    <row r="44" spans="1:13" ht="43.15" customHeight="1">
      <c r="A44" s="22" t="s">
        <v>179</v>
      </c>
      <c r="B44" s="22">
        <v>92762</v>
      </c>
      <c r="C44" s="20" t="s">
        <v>19</v>
      </c>
      <c r="D44" s="20" t="s">
        <v>105</v>
      </c>
      <c r="E44" s="22" t="s">
        <v>23</v>
      </c>
      <c r="F44" s="121">
        <v>58.636363636363633</v>
      </c>
      <c r="G44" s="122">
        <v>10.78</v>
      </c>
      <c r="H44" s="23">
        <f t="shared" si="19"/>
        <v>4.1472815999999995</v>
      </c>
      <c r="I44" s="23">
        <f t="shared" si="20"/>
        <v>9.6769903999999993</v>
      </c>
      <c r="J44" s="23">
        <f t="shared" si="21"/>
        <v>13.824271999999999</v>
      </c>
      <c r="K44" s="23">
        <f t="shared" si="22"/>
        <v>243.18151199999994</v>
      </c>
      <c r="L44" s="23">
        <f t="shared" si="23"/>
        <v>567.42352799999992</v>
      </c>
      <c r="M44" s="28">
        <f t="shared" si="24"/>
        <v>810.60503999999992</v>
      </c>
    </row>
    <row r="45" spans="1:13" ht="24" customHeight="1">
      <c r="A45" s="22" t="s">
        <v>180</v>
      </c>
      <c r="B45" s="22">
        <v>92759</v>
      </c>
      <c r="C45" s="20" t="s">
        <v>19</v>
      </c>
      <c r="D45" s="20" t="s">
        <v>106</v>
      </c>
      <c r="E45" s="22" t="s">
        <v>23</v>
      </c>
      <c r="F45" s="121">
        <v>24.18181818181818</v>
      </c>
      <c r="G45" s="122">
        <v>14.16</v>
      </c>
      <c r="H45" s="23">
        <f t="shared" si="19"/>
        <v>5.4476351999999997</v>
      </c>
      <c r="I45" s="23">
        <f t="shared" si="20"/>
        <v>12.7111488</v>
      </c>
      <c r="J45" s="23">
        <f t="shared" si="21"/>
        <v>18.158784000000001</v>
      </c>
      <c r="K45" s="23">
        <f t="shared" si="22"/>
        <v>131.73372392727271</v>
      </c>
      <c r="L45" s="23">
        <f t="shared" si="23"/>
        <v>307.37868916363635</v>
      </c>
      <c r="M45" s="28">
        <f t="shared" si="24"/>
        <v>439.11241309090906</v>
      </c>
    </row>
    <row r="46" spans="1:13" ht="24" customHeight="1">
      <c r="A46" s="22" t="s">
        <v>195</v>
      </c>
      <c r="B46" s="22">
        <v>103672</v>
      </c>
      <c r="C46" s="20" t="s">
        <v>19</v>
      </c>
      <c r="D46" s="20" t="s">
        <v>107</v>
      </c>
      <c r="E46" s="22" t="s">
        <v>84</v>
      </c>
      <c r="F46" s="121">
        <v>0.45</v>
      </c>
      <c r="G46" s="122">
        <v>761.8</v>
      </c>
      <c r="H46" s="23">
        <f t="shared" si="19"/>
        <v>293.07969599999996</v>
      </c>
      <c r="I46" s="23">
        <f t="shared" si="20"/>
        <v>683.85262399999988</v>
      </c>
      <c r="J46" s="23">
        <f t="shared" si="21"/>
        <v>976.93231999999989</v>
      </c>
      <c r="K46" s="23">
        <f t="shared" si="22"/>
        <v>131.88586319999999</v>
      </c>
      <c r="L46" s="23">
        <f t="shared" si="23"/>
        <v>307.73368079999995</v>
      </c>
      <c r="M46" s="28">
        <f t="shared" si="24"/>
        <v>439.61954399999996</v>
      </c>
    </row>
    <row r="47" spans="1:13" ht="30" customHeight="1">
      <c r="A47" s="22" t="s">
        <v>225</v>
      </c>
      <c r="B47" s="22">
        <v>103675</v>
      </c>
      <c r="C47" s="20" t="s">
        <v>19</v>
      </c>
      <c r="D47" s="20" t="s">
        <v>108</v>
      </c>
      <c r="E47" s="22" t="s">
        <v>84</v>
      </c>
      <c r="F47" s="121">
        <v>0.66</v>
      </c>
      <c r="G47" s="122">
        <v>763.28</v>
      </c>
      <c r="H47" s="23">
        <f t="shared" si="19"/>
        <v>293.64908159999999</v>
      </c>
      <c r="I47" s="23">
        <f t="shared" si="20"/>
        <v>685.18119039999988</v>
      </c>
      <c r="J47" s="23">
        <f t="shared" si="21"/>
        <v>978.83027199999992</v>
      </c>
      <c r="K47" s="23">
        <f t="shared" si="22"/>
        <v>193.80839385600001</v>
      </c>
      <c r="L47" s="23">
        <f t="shared" si="23"/>
        <v>452.21958566399996</v>
      </c>
      <c r="M47" s="28">
        <f t="shared" si="24"/>
        <v>646.02797952000003</v>
      </c>
    </row>
    <row r="48" spans="1:13" s="50" customFormat="1">
      <c r="A48" s="24" t="s">
        <v>357</v>
      </c>
      <c r="B48" s="24"/>
      <c r="C48" s="17"/>
      <c r="D48" s="17" t="s">
        <v>259</v>
      </c>
      <c r="E48" s="15"/>
      <c r="F48" s="16"/>
      <c r="G48" s="15"/>
      <c r="H48" s="15"/>
      <c r="I48" s="15"/>
      <c r="J48" s="15"/>
      <c r="K48" s="15"/>
      <c r="L48" s="15"/>
      <c r="M48" s="19">
        <f>SUM(M49:M52)</f>
        <v>66215.13382399999</v>
      </c>
    </row>
    <row r="49" spans="1:14" ht="19.5" customHeight="1">
      <c r="A49" s="22" t="s">
        <v>358</v>
      </c>
      <c r="B49" s="22">
        <v>100717</v>
      </c>
      <c r="C49" s="20" t="s">
        <v>19</v>
      </c>
      <c r="D49" s="20" t="s">
        <v>260</v>
      </c>
      <c r="E49" s="22" t="s">
        <v>88</v>
      </c>
      <c r="F49" s="21">
        <v>629.67999999999995</v>
      </c>
      <c r="G49" s="122">
        <v>10.81</v>
      </c>
      <c r="H49" s="23">
        <f t="shared" si="19"/>
        <v>4.1588232000000005</v>
      </c>
      <c r="I49" s="23">
        <f t="shared" si="20"/>
        <v>9.7039208000000006</v>
      </c>
      <c r="J49" s="23">
        <f t="shared" si="21"/>
        <v>13.862744000000001</v>
      </c>
      <c r="K49" s="23">
        <f t="shared" si="22"/>
        <v>2618.727792576</v>
      </c>
      <c r="L49" s="23">
        <f t="shared" si="23"/>
        <v>6110.3648493439996</v>
      </c>
      <c r="M49" s="28">
        <f t="shared" si="24"/>
        <v>8729.0926419200005</v>
      </c>
    </row>
    <row r="50" spans="1:14" ht="26.1" customHeight="1">
      <c r="A50" s="22" t="s">
        <v>359</v>
      </c>
      <c r="B50" s="22">
        <v>100720</v>
      </c>
      <c r="C50" s="20" t="s">
        <v>19</v>
      </c>
      <c r="D50" s="20" t="s">
        <v>261</v>
      </c>
      <c r="E50" s="22" t="s">
        <v>88</v>
      </c>
      <c r="F50" s="21">
        <v>1259.3599999999999</v>
      </c>
      <c r="G50" s="122">
        <v>11.4</v>
      </c>
      <c r="H50" s="23">
        <f t="shared" ref="H50:H51" si="25">0.3*J50</f>
        <v>4.3858079999999999</v>
      </c>
      <c r="I50" s="23">
        <f t="shared" ref="I50:I51" si="26">0.7*J50</f>
        <v>10.233552</v>
      </c>
      <c r="J50" s="23">
        <f t="shared" ref="J50:J51" si="27">(1+$H$2)*G50</f>
        <v>14.61936</v>
      </c>
      <c r="K50" s="23">
        <f t="shared" ref="K50:K51" si="28">F50*H50</f>
        <v>5523.3111628799998</v>
      </c>
      <c r="L50" s="23">
        <f t="shared" ref="L50:L51" si="29">F50*I50</f>
        <v>12887.726046719998</v>
      </c>
      <c r="M50" s="28">
        <f t="shared" ref="M50:M51" si="30">J50*F50</f>
        <v>18411.037209599999</v>
      </c>
    </row>
    <row r="51" spans="1:14" s="127" customFormat="1" ht="26.1" customHeight="1">
      <c r="A51" s="22" t="s">
        <v>360</v>
      </c>
      <c r="B51" s="22">
        <v>100752</v>
      </c>
      <c r="C51" s="20" t="s">
        <v>19</v>
      </c>
      <c r="D51" s="20" t="s">
        <v>463</v>
      </c>
      <c r="E51" s="22" t="s">
        <v>25</v>
      </c>
      <c r="F51" s="21">
        <v>629.67999999999995</v>
      </c>
      <c r="G51" s="122">
        <v>48.39</v>
      </c>
      <c r="H51" s="23">
        <f t="shared" si="25"/>
        <v>18.616600799999997</v>
      </c>
      <c r="I51" s="23">
        <f t="shared" si="26"/>
        <v>43.438735199999996</v>
      </c>
      <c r="J51" s="23">
        <f t="shared" si="27"/>
        <v>62.055335999999997</v>
      </c>
      <c r="K51" s="23">
        <f t="shared" si="28"/>
        <v>11722.501191743997</v>
      </c>
      <c r="L51" s="23">
        <f t="shared" si="29"/>
        <v>27352.502780735995</v>
      </c>
      <c r="M51" s="28">
        <f t="shared" si="30"/>
        <v>39075.003972479994</v>
      </c>
      <c r="N51" s="4"/>
    </row>
    <row r="52" spans="1:14" s="127" customFormat="1">
      <c r="A52" s="22"/>
      <c r="B52" s="22"/>
      <c r="C52" s="20"/>
      <c r="D52" s="20"/>
      <c r="E52" s="22"/>
      <c r="F52" s="21"/>
      <c r="G52" s="122"/>
      <c r="H52" s="23"/>
      <c r="I52" s="23"/>
      <c r="J52" s="23"/>
      <c r="K52" s="23"/>
      <c r="L52" s="23"/>
      <c r="M52" s="35"/>
    </row>
    <row r="53" spans="1:14" ht="18">
      <c r="A53" s="124">
        <v>3</v>
      </c>
      <c r="B53" s="17"/>
      <c r="C53" s="18"/>
      <c r="D53" s="53" t="s">
        <v>109</v>
      </c>
      <c r="E53" s="17"/>
      <c r="F53" s="17"/>
      <c r="G53" s="17"/>
      <c r="H53" s="17"/>
      <c r="I53" s="17"/>
      <c r="J53" s="52"/>
      <c r="K53" s="17"/>
      <c r="L53" s="17"/>
      <c r="M53" s="52">
        <f>M54+M59+M62+M66</f>
        <v>476404.84205977595</v>
      </c>
    </row>
    <row r="54" spans="1:14">
      <c r="A54" s="24" t="s">
        <v>181</v>
      </c>
      <c r="B54" s="24"/>
      <c r="C54" s="17"/>
      <c r="D54" s="17" t="s">
        <v>262</v>
      </c>
      <c r="E54" s="15"/>
      <c r="F54" s="16"/>
      <c r="G54" s="15"/>
      <c r="H54" s="15"/>
      <c r="I54" s="15"/>
      <c r="J54" s="15"/>
      <c r="K54" s="15"/>
      <c r="L54" s="15"/>
      <c r="M54" s="19">
        <f>SUM(M55:M58)</f>
        <v>113524.16376560001</v>
      </c>
    </row>
    <row r="55" spans="1:14" ht="27" customHeight="1">
      <c r="A55" s="22" t="s">
        <v>361</v>
      </c>
      <c r="B55" s="22">
        <v>103360</v>
      </c>
      <c r="C55" s="20" t="s">
        <v>19</v>
      </c>
      <c r="D55" s="20" t="s">
        <v>263</v>
      </c>
      <c r="E55" s="22" t="s">
        <v>88</v>
      </c>
      <c r="F55" s="21">
        <v>103.07</v>
      </c>
      <c r="G55" s="122">
        <v>91.36</v>
      </c>
      <c r="H55" s="23">
        <f t="shared" ref="H55:H61" si="31">0.3*J55</f>
        <v>35.148019199999993</v>
      </c>
      <c r="I55" s="23">
        <f t="shared" ref="I55:I61" si="32">0.7*J55</f>
        <v>82.012044799999984</v>
      </c>
      <c r="J55" s="23">
        <f t="shared" ref="J55:J61" si="33">(1+$H$2)*G55</f>
        <v>117.16006399999999</v>
      </c>
      <c r="K55" s="23">
        <f t="shared" ref="K55:K61" si="34">F55*H55</f>
        <v>3622.7063389439991</v>
      </c>
      <c r="L55" s="23">
        <f t="shared" ref="L55:L61" si="35">F55*I55</f>
        <v>8452.9814575359978</v>
      </c>
      <c r="M55" s="28">
        <f t="shared" ref="M55:M60" si="36">J55*F55</f>
        <v>12075.687796479999</v>
      </c>
    </row>
    <row r="56" spans="1:14" ht="26.1" customHeight="1">
      <c r="A56" s="22" t="s">
        <v>362</v>
      </c>
      <c r="B56" s="22">
        <v>87879</v>
      </c>
      <c r="C56" s="20" t="s">
        <v>19</v>
      </c>
      <c r="D56" s="20" t="s">
        <v>110</v>
      </c>
      <c r="E56" s="22" t="s">
        <v>88</v>
      </c>
      <c r="F56" s="21">
        <v>206.14</v>
      </c>
      <c r="G56" s="122">
        <v>4.84</v>
      </c>
      <c r="H56" s="23">
        <f t="shared" si="31"/>
        <v>1.8620447999999998</v>
      </c>
      <c r="I56" s="23">
        <f t="shared" si="32"/>
        <v>4.3447711999999994</v>
      </c>
      <c r="J56" s="23">
        <f t="shared" si="33"/>
        <v>6.2068159999999999</v>
      </c>
      <c r="K56" s="23">
        <f t="shared" si="34"/>
        <v>383.84191507199995</v>
      </c>
      <c r="L56" s="23">
        <f t="shared" si="35"/>
        <v>895.63113516799979</v>
      </c>
      <c r="M56" s="28">
        <f t="shared" si="36"/>
        <v>1279.4730502399998</v>
      </c>
    </row>
    <row r="57" spans="1:14" ht="26.1" customHeight="1">
      <c r="A57" s="22" t="s">
        <v>363</v>
      </c>
      <c r="B57" s="22">
        <v>87775</v>
      </c>
      <c r="C57" s="20" t="s">
        <v>19</v>
      </c>
      <c r="D57" s="20" t="s">
        <v>128</v>
      </c>
      <c r="E57" s="22" t="s">
        <v>88</v>
      </c>
      <c r="F57" s="21">
        <v>206.14</v>
      </c>
      <c r="G57" s="122">
        <v>57.58</v>
      </c>
      <c r="H57" s="23">
        <f t="shared" si="31"/>
        <v>22.152177599999998</v>
      </c>
      <c r="I57" s="23">
        <f t="shared" si="32"/>
        <v>51.688414399999999</v>
      </c>
      <c r="J57" s="23">
        <f t="shared" si="33"/>
        <v>73.840592000000001</v>
      </c>
      <c r="K57" s="23">
        <f t="shared" si="34"/>
        <v>4566.4498904639995</v>
      </c>
      <c r="L57" s="23">
        <f t="shared" si="35"/>
        <v>10655.049744415999</v>
      </c>
      <c r="M57" s="28">
        <f t="shared" si="36"/>
        <v>15221.49963488</v>
      </c>
    </row>
    <row r="58" spans="1:14" s="126" customFormat="1" ht="26.1" customHeight="1">
      <c r="A58" s="22" t="s">
        <v>364</v>
      </c>
      <c r="B58" s="22" t="s">
        <v>194</v>
      </c>
      <c r="C58" s="20" t="s">
        <v>80</v>
      </c>
      <c r="D58" s="20" t="s">
        <v>264</v>
      </c>
      <c r="E58" s="22" t="s">
        <v>25</v>
      </c>
      <c r="F58" s="21">
        <v>330.05</v>
      </c>
      <c r="G58" s="122">
        <v>200.7</v>
      </c>
      <c r="H58" s="23">
        <f>0.3*J58</f>
        <v>77.213303999999994</v>
      </c>
      <c r="I58" s="23">
        <f>0.7*J58</f>
        <v>180.16437599999998</v>
      </c>
      <c r="J58" s="23">
        <f>(1+$H$2)*G58</f>
        <v>257.37768</v>
      </c>
      <c r="K58" s="23">
        <f>F58*H58</f>
        <v>25484.2509852</v>
      </c>
      <c r="L58" s="23">
        <f>F58*I58</f>
        <v>59463.252298799991</v>
      </c>
      <c r="M58" s="28">
        <f>J58*F58</f>
        <v>84947.503284000006</v>
      </c>
    </row>
    <row r="59" spans="1:14" s="126" customFormat="1">
      <c r="A59" s="24" t="s">
        <v>182</v>
      </c>
      <c r="B59" s="24"/>
      <c r="C59" s="17"/>
      <c r="D59" s="17" t="s">
        <v>265</v>
      </c>
      <c r="E59" s="15"/>
      <c r="F59" s="16"/>
      <c r="G59" s="15"/>
      <c r="H59" s="15"/>
      <c r="I59" s="15"/>
      <c r="J59" s="15"/>
      <c r="K59" s="15"/>
      <c r="L59" s="15"/>
      <c r="M59" s="19">
        <f>SUM(M60:M61)</f>
        <v>124302.62881344001</v>
      </c>
    </row>
    <row r="60" spans="1:14" ht="25.5">
      <c r="A60" s="22" t="s">
        <v>365</v>
      </c>
      <c r="B60" s="22">
        <v>97639</v>
      </c>
      <c r="C60" s="20" t="s">
        <v>19</v>
      </c>
      <c r="D60" s="20" t="s">
        <v>266</v>
      </c>
      <c r="E60" s="22" t="s">
        <v>88</v>
      </c>
      <c r="F60" s="21">
        <v>821.91</v>
      </c>
      <c r="G60" s="122">
        <v>21.84</v>
      </c>
      <c r="H60" s="23">
        <f t="shared" si="31"/>
        <v>8.4022847999999986</v>
      </c>
      <c r="I60" s="23">
        <f t="shared" si="32"/>
        <v>19.605331199999998</v>
      </c>
      <c r="J60" s="23">
        <f t="shared" si="33"/>
        <v>28.007615999999999</v>
      </c>
      <c r="K60" s="23">
        <f t="shared" si="34"/>
        <v>6905.9218999679988</v>
      </c>
      <c r="L60" s="23">
        <f t="shared" si="35"/>
        <v>16113.817766591997</v>
      </c>
      <c r="M60" s="28">
        <f t="shared" si="36"/>
        <v>23019.739666559999</v>
      </c>
    </row>
    <row r="61" spans="1:14" s="115" customFormat="1" ht="26.1" customHeight="1">
      <c r="A61" s="22" t="s">
        <v>366</v>
      </c>
      <c r="B61" s="22" t="s">
        <v>267</v>
      </c>
      <c r="C61" s="20" t="s">
        <v>80</v>
      </c>
      <c r="D61" s="20" t="s">
        <v>268</v>
      </c>
      <c r="E61" s="22" t="s">
        <v>22</v>
      </c>
      <c r="F61" s="21">
        <v>505.92</v>
      </c>
      <c r="G61" s="122">
        <v>156.11000000000001</v>
      </c>
      <c r="H61" s="23">
        <f t="shared" si="31"/>
        <v>60.058639200000002</v>
      </c>
      <c r="I61" s="23">
        <f t="shared" si="32"/>
        <v>140.1368248</v>
      </c>
      <c r="J61" s="23">
        <f t="shared" si="33"/>
        <v>200.19546400000002</v>
      </c>
      <c r="K61" s="23">
        <f t="shared" si="34"/>
        <v>30384.866744064002</v>
      </c>
      <c r="L61" s="23">
        <f t="shared" si="35"/>
        <v>70898.022402816001</v>
      </c>
      <c r="M61" s="28">
        <f>J61*F61</f>
        <v>101282.88914688001</v>
      </c>
    </row>
    <row r="62" spans="1:14">
      <c r="A62" s="24" t="s">
        <v>183</v>
      </c>
      <c r="B62" s="24"/>
      <c r="C62" s="17"/>
      <c r="D62" s="17" t="s">
        <v>129</v>
      </c>
      <c r="E62" s="15"/>
      <c r="F62" s="16"/>
      <c r="G62" s="15"/>
      <c r="H62" s="15"/>
      <c r="I62" s="15"/>
      <c r="J62" s="15"/>
      <c r="K62" s="15"/>
      <c r="L62" s="15"/>
      <c r="M62" s="19">
        <f>SUM(M63:M65)</f>
        <v>12688.173321599999</v>
      </c>
    </row>
    <row r="63" spans="1:14">
      <c r="A63" s="22" t="s">
        <v>367</v>
      </c>
      <c r="B63" s="22">
        <v>88485</v>
      </c>
      <c r="C63" s="20" t="s">
        <v>19</v>
      </c>
      <c r="D63" s="20" t="s">
        <v>111</v>
      </c>
      <c r="E63" s="22" t="s">
        <v>88</v>
      </c>
      <c r="F63" s="21">
        <v>206.14</v>
      </c>
      <c r="G63" s="122">
        <v>3.96</v>
      </c>
      <c r="H63" s="23">
        <f t="shared" ref="H63:H65" si="37">0.3*J63</f>
        <v>1.5234912</v>
      </c>
      <c r="I63" s="23">
        <f t="shared" ref="I63:I65" si="38">0.7*J63</f>
        <v>3.5548127999999997</v>
      </c>
      <c r="J63" s="23">
        <f t="shared" ref="J63:J65" si="39">(1+$H$2)*G63</f>
        <v>5.0783040000000002</v>
      </c>
      <c r="K63" s="23">
        <f t="shared" ref="K63:K65" si="40">F63*H63</f>
        <v>314.05247596800001</v>
      </c>
      <c r="L63" s="23">
        <f t="shared" ref="L63:L65" si="41">F63*I63</f>
        <v>732.78911059199993</v>
      </c>
      <c r="M63" s="28">
        <f t="shared" ref="M63:M65" si="42">J63*F63</f>
        <v>1046.84158656</v>
      </c>
    </row>
    <row r="64" spans="1:14" ht="25.5">
      <c r="A64" s="22" t="s">
        <v>368</v>
      </c>
      <c r="B64" s="22">
        <v>104642</v>
      </c>
      <c r="C64" s="20" t="s">
        <v>19</v>
      </c>
      <c r="D64" s="20" t="s">
        <v>112</v>
      </c>
      <c r="E64" s="22" t="s">
        <v>88</v>
      </c>
      <c r="F64" s="21">
        <v>538.57999999999993</v>
      </c>
      <c r="G64" s="122">
        <v>10.88</v>
      </c>
      <c r="H64" s="23">
        <f t="shared" si="37"/>
        <v>4.1857536</v>
      </c>
      <c r="I64" s="23">
        <f t="shared" si="38"/>
        <v>9.7667584000000005</v>
      </c>
      <c r="J64" s="23">
        <f t="shared" si="39"/>
        <v>13.952512</v>
      </c>
      <c r="K64" s="23">
        <f t="shared" si="40"/>
        <v>2254.3631738879999</v>
      </c>
      <c r="L64" s="23">
        <f t="shared" si="41"/>
        <v>5260.1807390719996</v>
      </c>
      <c r="M64" s="28">
        <f t="shared" si="42"/>
        <v>7514.543912959999</v>
      </c>
    </row>
    <row r="65" spans="1:13">
      <c r="A65" s="22" t="s">
        <v>369</v>
      </c>
      <c r="B65" s="22" t="s">
        <v>130</v>
      </c>
      <c r="C65" s="20" t="s">
        <v>19</v>
      </c>
      <c r="D65" s="20" t="s">
        <v>131</v>
      </c>
      <c r="E65" s="22" t="s">
        <v>25</v>
      </c>
      <c r="F65" s="21">
        <v>332.44</v>
      </c>
      <c r="G65" s="122">
        <v>9.68</v>
      </c>
      <c r="H65" s="23">
        <f t="shared" si="37"/>
        <v>3.7240895999999997</v>
      </c>
      <c r="I65" s="23">
        <f t="shared" si="38"/>
        <v>8.6895423999999988</v>
      </c>
      <c r="J65" s="23">
        <f t="shared" si="39"/>
        <v>12.413632</v>
      </c>
      <c r="K65" s="23">
        <f t="shared" si="40"/>
        <v>1238.0363466239999</v>
      </c>
      <c r="L65" s="23">
        <f t="shared" si="41"/>
        <v>2888.7514754559998</v>
      </c>
      <c r="M65" s="28">
        <f t="shared" si="42"/>
        <v>4126.7878220800003</v>
      </c>
    </row>
    <row r="66" spans="1:13">
      <c r="A66" s="24" t="s">
        <v>184</v>
      </c>
      <c r="B66" s="24"/>
      <c r="C66" s="17"/>
      <c r="D66" s="17" t="s">
        <v>197</v>
      </c>
      <c r="E66" s="15"/>
      <c r="F66" s="16"/>
      <c r="G66" s="15"/>
      <c r="H66" s="15"/>
      <c r="I66" s="15"/>
      <c r="J66" s="15"/>
      <c r="K66" s="15"/>
      <c r="L66" s="15"/>
      <c r="M66" s="19">
        <f>SUM(M67:M69)</f>
        <v>225889.87615913598</v>
      </c>
    </row>
    <row r="67" spans="1:13" s="127" customFormat="1" ht="28.15" customHeight="1">
      <c r="A67" s="22" t="s">
        <v>370</v>
      </c>
      <c r="B67" s="131"/>
      <c r="C67" s="20" t="s">
        <v>201</v>
      </c>
      <c r="D67" s="20" t="s">
        <v>458</v>
      </c>
      <c r="E67" s="22" t="s">
        <v>459</v>
      </c>
      <c r="F67" s="21">
        <f>562*2</f>
        <v>1124</v>
      </c>
      <c r="G67" s="122">
        <v>52.16</v>
      </c>
      <c r="H67" s="23">
        <f t="shared" ref="H67" si="43">0.3*J67</f>
        <v>20.066995199999997</v>
      </c>
      <c r="I67" s="23">
        <f t="shared" ref="I67" si="44">0.7*J67</f>
        <v>46.822988799999997</v>
      </c>
      <c r="J67" s="23">
        <f t="shared" ref="J67" si="45">(1+$H$2)*G67</f>
        <v>66.889983999999998</v>
      </c>
      <c r="K67" s="23">
        <f t="shared" ref="K67" si="46">F67*H67</f>
        <v>22555.302604799996</v>
      </c>
      <c r="L67" s="23">
        <f t="shared" ref="L67" si="47">F67*I67</f>
        <v>52629.039411199999</v>
      </c>
      <c r="M67" s="35">
        <f t="shared" ref="M67" si="48">J67*F67</f>
        <v>75184.342015999995</v>
      </c>
    </row>
    <row r="68" spans="1:13" ht="25.5">
      <c r="A68" s="22" t="s">
        <v>482</v>
      </c>
      <c r="B68" s="22">
        <v>97096</v>
      </c>
      <c r="C68" s="20" t="s">
        <v>19</v>
      </c>
      <c r="D68" s="20" t="s">
        <v>98</v>
      </c>
      <c r="E68" s="22" t="s">
        <v>461</v>
      </c>
      <c r="F68" s="130">
        <f>562.05*0.15</f>
        <v>84.30749999999999</v>
      </c>
      <c r="G68" s="122">
        <v>732.84</v>
      </c>
      <c r="H68" s="23">
        <f t="shared" ref="H68" si="49">0.3*J68</f>
        <v>281.93820479999999</v>
      </c>
      <c r="I68" s="23">
        <f t="shared" ref="I68" si="50">0.7*J68</f>
        <v>657.85581119999995</v>
      </c>
      <c r="J68" s="23">
        <f t="shared" ref="J68" si="51">(1+$H$2)*G68</f>
        <v>939.79401600000006</v>
      </c>
      <c r="K68" s="23">
        <f t="shared" ref="K68" si="52">F68*H68</f>
        <v>23769.505201175998</v>
      </c>
      <c r="L68" s="23">
        <f t="shared" ref="L68" si="53">F68*I68</f>
        <v>55462.178802743991</v>
      </c>
      <c r="M68" s="35">
        <f t="shared" ref="M68" si="54">J68*F68</f>
        <v>79231.684003919989</v>
      </c>
    </row>
    <row r="69" spans="1:13" s="127" customFormat="1">
      <c r="A69" s="22" t="s">
        <v>460</v>
      </c>
      <c r="B69" s="33" t="s">
        <v>303</v>
      </c>
      <c r="C69" s="32" t="s">
        <v>80</v>
      </c>
      <c r="D69" s="25" t="s">
        <v>462</v>
      </c>
      <c r="E69" s="27" t="s">
        <v>22</v>
      </c>
      <c r="F69" s="33">
        <v>188</v>
      </c>
      <c r="G69" s="122">
        <v>296.45980499999996</v>
      </c>
      <c r="H69" s="23">
        <f>0.3*J69</f>
        <v>114.05401617959998</v>
      </c>
      <c r="I69" s="23">
        <f>0.7*J69</f>
        <v>266.12603775239995</v>
      </c>
      <c r="J69" s="23">
        <f>(1+$H$2)*G69</f>
        <v>380.18005393199996</v>
      </c>
      <c r="K69" s="23">
        <f>F69*H69</f>
        <v>21442.155041764796</v>
      </c>
      <c r="L69" s="23">
        <f>F69*I69</f>
        <v>50031.695097451193</v>
      </c>
      <c r="M69" s="28">
        <f>J69*F69</f>
        <v>71473.850139215996</v>
      </c>
    </row>
    <row r="70" spans="1:13" s="127" customFormat="1">
      <c r="A70" s="22"/>
      <c r="B70" s="20"/>
      <c r="C70" s="20"/>
      <c r="D70" s="20"/>
      <c r="E70" s="22"/>
      <c r="F70" s="21"/>
      <c r="G70" s="122"/>
      <c r="H70" s="23"/>
      <c r="I70" s="23"/>
      <c r="J70" s="23"/>
      <c r="K70" s="23"/>
      <c r="L70" s="23"/>
      <c r="M70" s="35"/>
    </row>
    <row r="71" spans="1:13" ht="18">
      <c r="A71" s="124">
        <v>4</v>
      </c>
      <c r="B71" s="17"/>
      <c r="C71" s="18"/>
      <c r="D71" s="53" t="s">
        <v>372</v>
      </c>
      <c r="E71" s="17"/>
      <c r="F71" s="17"/>
      <c r="G71" s="17"/>
      <c r="H71" s="17"/>
      <c r="I71" s="17"/>
      <c r="J71" s="52"/>
      <c r="K71" s="17"/>
      <c r="L71" s="17"/>
      <c r="M71" s="52">
        <f>SUM(M72:M111)</f>
        <v>84716.920582560007</v>
      </c>
    </row>
    <row r="72" spans="1:13" ht="39" customHeight="1">
      <c r="A72" s="31" t="s">
        <v>227</v>
      </c>
      <c r="B72" s="51" t="s">
        <v>113</v>
      </c>
      <c r="C72" s="30" t="s">
        <v>80</v>
      </c>
      <c r="D72" s="30" t="s">
        <v>114</v>
      </c>
      <c r="E72" s="46" t="s">
        <v>115</v>
      </c>
      <c r="F72" s="35">
        <v>45</v>
      </c>
      <c r="G72" s="122">
        <v>180.6</v>
      </c>
      <c r="H72" s="23">
        <f>0.3*J72</f>
        <v>69.480431999999993</v>
      </c>
      <c r="I72" s="23">
        <f>0.7*J72</f>
        <v>162.12100799999999</v>
      </c>
      <c r="J72" s="23">
        <f>(1+$H$2)*G72</f>
        <v>231.60144</v>
      </c>
      <c r="K72" s="23">
        <f>F72*H72</f>
        <v>3126.6194399999995</v>
      </c>
      <c r="L72" s="23">
        <f>F72*I72</f>
        <v>7295.4453599999997</v>
      </c>
      <c r="M72" s="28">
        <f>J72*F72</f>
        <v>10422.0648</v>
      </c>
    </row>
    <row r="73" spans="1:13" s="42" customFormat="1" ht="25.5">
      <c r="A73" s="31" t="s">
        <v>229</v>
      </c>
      <c r="B73" s="51" t="s">
        <v>269</v>
      </c>
      <c r="C73" s="30" t="s">
        <v>19</v>
      </c>
      <c r="D73" s="30" t="s">
        <v>371</v>
      </c>
      <c r="E73" s="46" t="s">
        <v>77</v>
      </c>
      <c r="F73" s="35">
        <v>65</v>
      </c>
      <c r="G73" s="122">
        <v>20.75</v>
      </c>
      <c r="H73" s="23">
        <f t="shared" ref="H73:H83" si="55">0.3*J73</f>
        <v>7.9829399999999993</v>
      </c>
      <c r="I73" s="23">
        <f t="shared" ref="I73:I83" si="56">0.7*J73</f>
        <v>18.626859999999997</v>
      </c>
      <c r="J73" s="23">
        <f t="shared" ref="J73:J83" si="57">(1+$H$2)*G73</f>
        <v>26.6098</v>
      </c>
      <c r="K73" s="23">
        <f t="shared" ref="K73:K83" si="58">F73*H73</f>
        <v>518.89109999999994</v>
      </c>
      <c r="L73" s="23">
        <f t="shared" ref="L73:L83" si="59">F73*I73</f>
        <v>1210.7458999999999</v>
      </c>
      <c r="M73" s="28">
        <f t="shared" ref="M73:M83" si="60">J73*F73</f>
        <v>1729.6369999999999</v>
      </c>
    </row>
    <row r="74" spans="1:13" s="42" customFormat="1" ht="25.5">
      <c r="A74" s="31" t="s">
        <v>226</v>
      </c>
      <c r="B74" s="51">
        <v>91941</v>
      </c>
      <c r="C74" s="30" t="s">
        <v>19</v>
      </c>
      <c r="D74" s="30" t="s">
        <v>132</v>
      </c>
      <c r="E74" s="46" t="s">
        <v>77</v>
      </c>
      <c r="F74" s="35">
        <v>4</v>
      </c>
      <c r="G74" s="122">
        <v>13.5</v>
      </c>
      <c r="H74" s="23">
        <f t="shared" si="55"/>
        <v>5.1937199999999999</v>
      </c>
      <c r="I74" s="23">
        <f t="shared" si="56"/>
        <v>12.118679999999999</v>
      </c>
      <c r="J74" s="23">
        <f t="shared" si="57"/>
        <v>17.3124</v>
      </c>
      <c r="K74" s="23">
        <f t="shared" si="58"/>
        <v>20.77488</v>
      </c>
      <c r="L74" s="23">
        <f t="shared" si="59"/>
        <v>48.474719999999998</v>
      </c>
      <c r="M74" s="28">
        <f t="shared" si="60"/>
        <v>69.249600000000001</v>
      </c>
    </row>
    <row r="75" spans="1:13" s="42" customFormat="1" ht="25.5">
      <c r="A75" s="31" t="s">
        <v>230</v>
      </c>
      <c r="B75" s="33">
        <v>91940</v>
      </c>
      <c r="C75" s="32" t="s">
        <v>19</v>
      </c>
      <c r="D75" s="30" t="s">
        <v>133</v>
      </c>
      <c r="E75" s="27" t="s">
        <v>77</v>
      </c>
      <c r="F75" s="34">
        <v>2</v>
      </c>
      <c r="G75" s="122">
        <v>21.6</v>
      </c>
      <c r="H75" s="23">
        <f t="shared" si="55"/>
        <v>8.3099520000000009</v>
      </c>
      <c r="I75" s="23">
        <f t="shared" si="56"/>
        <v>19.389887999999999</v>
      </c>
      <c r="J75" s="23">
        <f t="shared" si="57"/>
        <v>27.699840000000002</v>
      </c>
      <c r="K75" s="23">
        <f t="shared" si="58"/>
        <v>16.619904000000002</v>
      </c>
      <c r="L75" s="23">
        <f t="shared" si="59"/>
        <v>38.779775999999998</v>
      </c>
      <c r="M75" s="28">
        <f t="shared" si="60"/>
        <v>55.399680000000004</v>
      </c>
    </row>
    <row r="76" spans="1:13" s="42" customFormat="1" ht="25.5">
      <c r="A76" s="31" t="s">
        <v>231</v>
      </c>
      <c r="B76" s="33">
        <v>91939</v>
      </c>
      <c r="C76" s="32" t="s">
        <v>19</v>
      </c>
      <c r="D76" s="30" t="s">
        <v>198</v>
      </c>
      <c r="E76" s="27" t="s">
        <v>77</v>
      </c>
      <c r="F76" s="34">
        <v>8</v>
      </c>
      <c r="G76" s="122">
        <v>38.11</v>
      </c>
      <c r="H76" s="23">
        <f t="shared" si="55"/>
        <v>14.6616792</v>
      </c>
      <c r="I76" s="23">
        <f t="shared" si="56"/>
        <v>34.210584799999999</v>
      </c>
      <c r="J76" s="23">
        <f t="shared" si="57"/>
        <v>48.872264000000001</v>
      </c>
      <c r="K76" s="23">
        <f t="shared" si="58"/>
        <v>117.2934336</v>
      </c>
      <c r="L76" s="23">
        <f t="shared" si="59"/>
        <v>273.6846784</v>
      </c>
      <c r="M76" s="28">
        <f t="shared" si="60"/>
        <v>390.97811200000001</v>
      </c>
    </row>
    <row r="77" spans="1:13" s="42" customFormat="1" ht="25.5">
      <c r="A77" s="31" t="s">
        <v>232</v>
      </c>
      <c r="B77" s="44">
        <v>91943</v>
      </c>
      <c r="C77" s="32" t="s">
        <v>19</v>
      </c>
      <c r="D77" s="45" t="s">
        <v>199</v>
      </c>
      <c r="E77" s="46" t="s">
        <v>77</v>
      </c>
      <c r="F77" s="47">
        <v>2</v>
      </c>
      <c r="G77" s="122">
        <v>24.83</v>
      </c>
      <c r="H77" s="23">
        <f t="shared" si="55"/>
        <v>9.5525975999999986</v>
      </c>
      <c r="I77" s="23">
        <f t="shared" si="56"/>
        <v>22.289394399999995</v>
      </c>
      <c r="J77" s="23">
        <f t="shared" si="57"/>
        <v>31.841991999999998</v>
      </c>
      <c r="K77" s="23">
        <f t="shared" si="58"/>
        <v>19.105195199999997</v>
      </c>
      <c r="L77" s="23">
        <f t="shared" si="59"/>
        <v>44.578788799999991</v>
      </c>
      <c r="M77" s="28">
        <f t="shared" si="60"/>
        <v>63.683983999999995</v>
      </c>
    </row>
    <row r="78" spans="1:13" s="43" customFormat="1" ht="25.5">
      <c r="A78" s="31" t="s">
        <v>373</v>
      </c>
      <c r="B78" s="44">
        <v>91953</v>
      </c>
      <c r="C78" s="45" t="s">
        <v>19</v>
      </c>
      <c r="D78" s="45" t="s">
        <v>134</v>
      </c>
      <c r="E78" s="44" t="s">
        <v>77</v>
      </c>
      <c r="F78" s="47">
        <v>1</v>
      </c>
      <c r="G78" s="122">
        <v>36.590000000000003</v>
      </c>
      <c r="H78" s="23">
        <f t="shared" si="55"/>
        <v>14.076904800000001</v>
      </c>
      <c r="I78" s="23">
        <f t="shared" si="56"/>
        <v>32.846111200000003</v>
      </c>
      <c r="J78" s="23">
        <f t="shared" si="57"/>
        <v>46.923016000000004</v>
      </c>
      <c r="K78" s="23">
        <f t="shared" si="58"/>
        <v>14.076904800000001</v>
      </c>
      <c r="L78" s="23">
        <f t="shared" si="59"/>
        <v>32.846111200000003</v>
      </c>
      <c r="M78" s="28">
        <f t="shared" si="60"/>
        <v>46.923016000000004</v>
      </c>
    </row>
    <row r="79" spans="1:13" s="37" customFormat="1" ht="25.5">
      <c r="A79" s="31" t="s">
        <v>374</v>
      </c>
      <c r="B79" s="44">
        <v>91967</v>
      </c>
      <c r="C79" s="45" t="s">
        <v>19</v>
      </c>
      <c r="D79" s="45" t="s">
        <v>270</v>
      </c>
      <c r="E79" s="44" t="s">
        <v>77</v>
      </c>
      <c r="F79" s="47">
        <v>1</v>
      </c>
      <c r="G79" s="122">
        <v>74.89</v>
      </c>
      <c r="H79" s="23">
        <f t="shared" si="55"/>
        <v>28.811680799999998</v>
      </c>
      <c r="I79" s="23">
        <f t="shared" si="56"/>
        <v>67.227255199999988</v>
      </c>
      <c r="J79" s="23">
        <f t="shared" si="57"/>
        <v>96.038935999999993</v>
      </c>
      <c r="K79" s="23">
        <f t="shared" si="58"/>
        <v>28.811680799999998</v>
      </c>
      <c r="L79" s="23">
        <f t="shared" si="59"/>
        <v>67.227255199999988</v>
      </c>
      <c r="M79" s="28">
        <f t="shared" si="60"/>
        <v>96.038935999999993</v>
      </c>
    </row>
    <row r="80" spans="1:13" s="37" customFormat="1" ht="25.5">
      <c r="A80" s="31" t="s">
        <v>375</v>
      </c>
      <c r="B80" s="33" t="s">
        <v>271</v>
      </c>
      <c r="C80" s="32" t="s">
        <v>80</v>
      </c>
      <c r="D80" s="25" t="s">
        <v>272</v>
      </c>
      <c r="E80" s="27" t="s">
        <v>115</v>
      </c>
      <c r="F80" s="49">
        <v>2</v>
      </c>
      <c r="G80" s="122">
        <v>42.88</v>
      </c>
      <c r="H80" s="23">
        <f t="shared" si="55"/>
        <v>16.4967936</v>
      </c>
      <c r="I80" s="23">
        <f t="shared" si="56"/>
        <v>38.492518400000002</v>
      </c>
      <c r="J80" s="23">
        <f t="shared" si="57"/>
        <v>54.989312000000005</v>
      </c>
      <c r="K80" s="23">
        <f t="shared" si="58"/>
        <v>32.9935872</v>
      </c>
      <c r="L80" s="23">
        <f t="shared" si="59"/>
        <v>76.985036800000003</v>
      </c>
      <c r="M80" s="28">
        <f t="shared" si="60"/>
        <v>109.97862400000001</v>
      </c>
    </row>
    <row r="81" spans="1:14" s="48" customFormat="1" ht="25.5">
      <c r="A81" s="31" t="s">
        <v>376</v>
      </c>
      <c r="B81" s="33" t="s">
        <v>135</v>
      </c>
      <c r="C81" s="32" t="s">
        <v>80</v>
      </c>
      <c r="D81" s="30" t="s">
        <v>136</v>
      </c>
      <c r="E81" s="27" t="s">
        <v>115</v>
      </c>
      <c r="F81" s="49">
        <v>8</v>
      </c>
      <c r="G81" s="122">
        <v>42.88</v>
      </c>
      <c r="H81" s="23">
        <f t="shared" si="55"/>
        <v>16.4967936</v>
      </c>
      <c r="I81" s="23">
        <f t="shared" si="56"/>
        <v>38.492518400000002</v>
      </c>
      <c r="J81" s="23">
        <f t="shared" si="57"/>
        <v>54.989312000000005</v>
      </c>
      <c r="K81" s="23">
        <f t="shared" si="58"/>
        <v>131.9743488</v>
      </c>
      <c r="L81" s="23">
        <f t="shared" si="59"/>
        <v>307.94014720000001</v>
      </c>
      <c r="M81" s="28">
        <f t="shared" si="60"/>
        <v>439.91449600000004</v>
      </c>
    </row>
    <row r="82" spans="1:14" s="37" customFormat="1" ht="25.5">
      <c r="A82" s="31" t="s">
        <v>377</v>
      </c>
      <c r="B82" s="33">
        <v>92001</v>
      </c>
      <c r="C82" s="32" t="s">
        <v>19</v>
      </c>
      <c r="D82" s="30" t="s">
        <v>200</v>
      </c>
      <c r="E82" s="27" t="s">
        <v>77</v>
      </c>
      <c r="F82" s="49">
        <v>1</v>
      </c>
      <c r="G82" s="122">
        <v>41.02</v>
      </c>
      <c r="H82" s="23">
        <f t="shared" si="55"/>
        <v>15.781214400000001</v>
      </c>
      <c r="I82" s="23">
        <f t="shared" si="56"/>
        <v>36.822833600000003</v>
      </c>
      <c r="J82" s="23">
        <f t="shared" si="57"/>
        <v>52.604048000000006</v>
      </c>
      <c r="K82" s="23">
        <f t="shared" si="58"/>
        <v>15.781214400000001</v>
      </c>
      <c r="L82" s="23">
        <f t="shared" si="59"/>
        <v>36.822833600000003</v>
      </c>
      <c r="M82" s="28">
        <f t="shared" si="60"/>
        <v>52.604048000000006</v>
      </c>
    </row>
    <row r="83" spans="1:14" ht="25.5">
      <c r="A83" s="31" t="s">
        <v>378</v>
      </c>
      <c r="B83" s="33">
        <v>92008</v>
      </c>
      <c r="C83" s="32" t="s">
        <v>19</v>
      </c>
      <c r="D83" s="30" t="s">
        <v>137</v>
      </c>
      <c r="E83" s="27" t="s">
        <v>77</v>
      </c>
      <c r="F83" s="49">
        <v>3</v>
      </c>
      <c r="G83" s="122">
        <v>59.26</v>
      </c>
      <c r="H83" s="23">
        <f t="shared" si="55"/>
        <v>22.7985072</v>
      </c>
      <c r="I83" s="23">
        <f t="shared" si="56"/>
        <v>53.196516799999998</v>
      </c>
      <c r="J83" s="23">
        <f t="shared" si="57"/>
        <v>75.995024000000001</v>
      </c>
      <c r="K83" s="23">
        <f t="shared" si="58"/>
        <v>68.395521599999995</v>
      </c>
      <c r="L83" s="23">
        <f t="shared" si="59"/>
        <v>159.58955040000001</v>
      </c>
      <c r="M83" s="28">
        <f t="shared" si="60"/>
        <v>227.985072</v>
      </c>
    </row>
    <row r="84" spans="1:14" s="42" customFormat="1" ht="25.5">
      <c r="A84" s="31" t="s">
        <v>379</v>
      </c>
      <c r="B84" s="33">
        <v>91855</v>
      </c>
      <c r="C84" s="32" t="s">
        <v>19</v>
      </c>
      <c r="D84" s="30" t="s">
        <v>138</v>
      </c>
      <c r="E84" s="27" t="s">
        <v>22</v>
      </c>
      <c r="F84" s="49">
        <v>45.47</v>
      </c>
      <c r="G84" s="122">
        <v>12.59</v>
      </c>
      <c r="H84" s="23">
        <f t="shared" ref="H84:H88" si="61">0.3*J84</f>
        <v>4.8436247999999997</v>
      </c>
      <c r="I84" s="23">
        <f t="shared" ref="I84:I88" si="62">0.7*J84</f>
        <v>11.3017912</v>
      </c>
      <c r="J84" s="23">
        <f t="shared" ref="J84:J88" si="63">(1+$H$2)*G84</f>
        <v>16.145416000000001</v>
      </c>
      <c r="K84" s="23">
        <f t="shared" ref="K84:K88" si="64">F84*H84</f>
        <v>220.23961965599997</v>
      </c>
      <c r="L84" s="23">
        <f t="shared" ref="L84:L88" si="65">F84*I84</f>
        <v>513.89244586400002</v>
      </c>
      <c r="M84" s="28">
        <f t="shared" ref="M84:M88" si="66">J84*F84</f>
        <v>734.13206551999997</v>
      </c>
    </row>
    <row r="85" spans="1:14" s="128" customFormat="1" ht="25.5">
      <c r="A85" s="31" t="s">
        <v>380</v>
      </c>
      <c r="B85" s="33">
        <v>97238</v>
      </c>
      <c r="C85" s="32" t="s">
        <v>19</v>
      </c>
      <c r="D85" s="30" t="s">
        <v>475</v>
      </c>
      <c r="E85" s="27" t="s">
        <v>22</v>
      </c>
      <c r="F85" s="49">
        <v>150</v>
      </c>
      <c r="G85" s="122">
        <v>93.26</v>
      </c>
      <c r="H85" s="23">
        <f t="shared" si="61"/>
        <v>35.878987199999997</v>
      </c>
      <c r="I85" s="23">
        <f t="shared" si="62"/>
        <v>83.717636799999994</v>
      </c>
      <c r="J85" s="23">
        <f t="shared" si="63"/>
        <v>119.59662400000001</v>
      </c>
      <c r="K85" s="23">
        <f t="shared" ref="K85" si="67">F85*H85</f>
        <v>5381.8480799999998</v>
      </c>
      <c r="L85" s="23">
        <f t="shared" ref="L85" si="68">F85*I85</f>
        <v>12557.645519999998</v>
      </c>
      <c r="M85" s="28">
        <f t="shared" ref="M85" si="69">J85*F85</f>
        <v>17939.493600000002</v>
      </c>
    </row>
    <row r="86" spans="1:14" s="43" customFormat="1" ht="25.5">
      <c r="A86" s="31" t="s">
        <v>381</v>
      </c>
      <c r="B86" s="33">
        <v>91835</v>
      </c>
      <c r="C86" s="32" t="s">
        <v>19</v>
      </c>
      <c r="D86" s="30" t="s">
        <v>139</v>
      </c>
      <c r="E86" s="27" t="s">
        <v>22</v>
      </c>
      <c r="F86" s="49">
        <v>181.88</v>
      </c>
      <c r="G86" s="122">
        <v>19.57</v>
      </c>
      <c r="H86" s="23">
        <f t="shared" si="61"/>
        <v>7.5289704000000004</v>
      </c>
      <c r="I86" s="23">
        <f t="shared" si="62"/>
        <v>17.567597599999999</v>
      </c>
      <c r="J86" s="23">
        <f t="shared" si="63"/>
        <v>25.096568000000001</v>
      </c>
      <c r="K86" s="23">
        <f t="shared" si="64"/>
        <v>1369.3691363519999</v>
      </c>
      <c r="L86" s="23">
        <f t="shared" si="65"/>
        <v>3195.1946514879996</v>
      </c>
      <c r="M86" s="28">
        <f t="shared" si="66"/>
        <v>4564.5637878400003</v>
      </c>
    </row>
    <row r="87" spans="1:14" s="127" customFormat="1" ht="25.5">
      <c r="A87" s="31" t="s">
        <v>382</v>
      </c>
      <c r="B87" s="33">
        <v>4656</v>
      </c>
      <c r="C87" s="30" t="s">
        <v>19</v>
      </c>
      <c r="D87" s="30" t="s">
        <v>473</v>
      </c>
      <c r="E87" s="33" t="s">
        <v>22</v>
      </c>
      <c r="F87" s="49">
        <v>300</v>
      </c>
      <c r="G87" s="122">
        <v>16.77</v>
      </c>
      <c r="H87" s="23">
        <f>0.3*J87</f>
        <v>6.4517543999999996</v>
      </c>
      <c r="I87" s="23">
        <f>0.7*J87</f>
        <v>15.0540936</v>
      </c>
      <c r="J87" s="23">
        <f>(1+$H$2)*G87</f>
        <v>21.505848</v>
      </c>
      <c r="K87" s="23">
        <f>F87*H87</f>
        <v>1935.5263199999999</v>
      </c>
      <c r="L87" s="23">
        <f>F87*I87</f>
        <v>4516.2280799999999</v>
      </c>
      <c r="M87" s="35">
        <f>J87*F87</f>
        <v>6451.7543999999998</v>
      </c>
    </row>
    <row r="88" spans="1:14" s="42" customFormat="1" ht="25.5">
      <c r="A88" s="31" t="s">
        <v>383</v>
      </c>
      <c r="B88" s="33">
        <v>91926</v>
      </c>
      <c r="C88" s="32" t="s">
        <v>19</v>
      </c>
      <c r="D88" s="30" t="s">
        <v>140</v>
      </c>
      <c r="E88" s="27" t="s">
        <v>22</v>
      </c>
      <c r="F88" s="49">
        <v>1025</v>
      </c>
      <c r="G88" s="122">
        <v>4.97</v>
      </c>
      <c r="H88" s="23">
        <f t="shared" si="61"/>
        <v>1.9120583999999998</v>
      </c>
      <c r="I88" s="23">
        <f t="shared" si="62"/>
        <v>4.4614695999999991</v>
      </c>
      <c r="J88" s="23">
        <f t="shared" si="63"/>
        <v>6.3735279999999994</v>
      </c>
      <c r="K88" s="23">
        <f t="shared" si="64"/>
        <v>1959.8598599999998</v>
      </c>
      <c r="L88" s="23">
        <f t="shared" si="65"/>
        <v>4573.006339999999</v>
      </c>
      <c r="M88" s="28">
        <f t="shared" si="66"/>
        <v>6532.8661999999995</v>
      </c>
    </row>
    <row r="89" spans="1:14" s="42" customFormat="1" ht="25.5">
      <c r="A89" s="31" t="s">
        <v>384</v>
      </c>
      <c r="B89" s="33">
        <v>91929</v>
      </c>
      <c r="C89" s="32" t="s">
        <v>19</v>
      </c>
      <c r="D89" s="30" t="s">
        <v>273</v>
      </c>
      <c r="E89" s="27" t="s">
        <v>22</v>
      </c>
      <c r="F89" s="49">
        <v>943</v>
      </c>
      <c r="G89" s="122">
        <v>8.16</v>
      </c>
      <c r="H89" s="23">
        <f>0.3*J89</f>
        <v>3.1393152</v>
      </c>
      <c r="I89" s="23">
        <f>0.7*J89</f>
        <v>7.3250688000000004</v>
      </c>
      <c r="J89" s="23">
        <f>(1+$H$2)*G89</f>
        <v>10.464384000000001</v>
      </c>
      <c r="K89" s="23">
        <f>F89*H89</f>
        <v>2960.3742336</v>
      </c>
      <c r="L89" s="23">
        <f>F89*I89</f>
        <v>6907.5398783999999</v>
      </c>
      <c r="M89" s="28">
        <f>J89*F89</f>
        <v>9867.9141120000004</v>
      </c>
    </row>
    <row r="90" spans="1:14" s="42" customFormat="1" ht="25.5">
      <c r="A90" s="31" t="s">
        <v>385</v>
      </c>
      <c r="B90" s="33">
        <v>101872</v>
      </c>
      <c r="C90" s="32" t="s">
        <v>19</v>
      </c>
      <c r="D90" s="30" t="s">
        <v>274</v>
      </c>
      <c r="E90" s="27" t="s">
        <v>77</v>
      </c>
      <c r="F90" s="49">
        <v>1</v>
      </c>
      <c r="G90" s="122">
        <v>68.06</v>
      </c>
      <c r="H90" s="23">
        <f t="shared" ref="H90:H91" si="70">0.3*J90</f>
        <v>26.184043200000001</v>
      </c>
      <c r="I90" s="23">
        <f t="shared" ref="I90:I91" si="71">0.7*J90</f>
        <v>61.096100800000002</v>
      </c>
      <c r="J90" s="23">
        <f t="shared" ref="J90:J91" si="72">(1+$H$2)*G90</f>
        <v>87.280144000000007</v>
      </c>
      <c r="K90" s="23">
        <f t="shared" ref="K90:K91" si="73">F90*H90</f>
        <v>26.184043200000001</v>
      </c>
      <c r="L90" s="23">
        <f t="shared" ref="L90:L91" si="74">F90*I90</f>
        <v>61.096100800000002</v>
      </c>
      <c r="M90" s="28">
        <f t="shared" ref="M90:M91" si="75">J90*F90</f>
        <v>87.280144000000007</v>
      </c>
    </row>
    <row r="91" spans="1:14" ht="25.5">
      <c r="A91" s="31" t="s">
        <v>386</v>
      </c>
      <c r="B91" s="33">
        <v>93671</v>
      </c>
      <c r="C91" s="32" t="s">
        <v>19</v>
      </c>
      <c r="D91" s="30" t="s">
        <v>275</v>
      </c>
      <c r="E91" s="27" t="s">
        <v>77</v>
      </c>
      <c r="F91" s="49">
        <v>1</v>
      </c>
      <c r="G91" s="122">
        <v>83.8</v>
      </c>
      <c r="H91" s="23">
        <f t="shared" si="70"/>
        <v>32.239536000000001</v>
      </c>
      <c r="I91" s="23">
        <f t="shared" si="71"/>
        <v>75.225583999999998</v>
      </c>
      <c r="J91" s="23">
        <f t="shared" si="72"/>
        <v>107.46512</v>
      </c>
      <c r="K91" s="23">
        <f t="shared" si="73"/>
        <v>32.239536000000001</v>
      </c>
      <c r="L91" s="23">
        <f t="shared" si="74"/>
        <v>75.225583999999998</v>
      </c>
      <c r="M91" s="28">
        <f t="shared" si="75"/>
        <v>107.46512</v>
      </c>
    </row>
    <row r="92" spans="1:14" s="117" customFormat="1" ht="25.5">
      <c r="A92" s="31" t="s">
        <v>387</v>
      </c>
      <c r="B92" s="33">
        <v>93676</v>
      </c>
      <c r="C92" s="32" t="s">
        <v>19</v>
      </c>
      <c r="D92" s="30" t="s">
        <v>141</v>
      </c>
      <c r="E92" s="27" t="s">
        <v>77</v>
      </c>
      <c r="F92" s="49">
        <v>1</v>
      </c>
      <c r="G92" s="122">
        <v>80.22</v>
      </c>
      <c r="H92" s="23">
        <f>0.3*J92</f>
        <v>30.862238399999999</v>
      </c>
      <c r="I92" s="23">
        <f>0.7*J92</f>
        <v>72.011889599999989</v>
      </c>
      <c r="J92" s="23">
        <f>(1+$H$2)*G92</f>
        <v>102.874128</v>
      </c>
      <c r="K92" s="23">
        <f>F92*H92</f>
        <v>30.862238399999999</v>
      </c>
      <c r="L92" s="23">
        <f>F92*I92</f>
        <v>72.011889599999989</v>
      </c>
      <c r="M92" s="28">
        <f>J92*F92</f>
        <v>102.874128</v>
      </c>
    </row>
    <row r="93" spans="1:14" s="117" customFormat="1" ht="25.5">
      <c r="A93" s="31" t="s">
        <v>388</v>
      </c>
      <c r="B93" s="33" t="s">
        <v>142</v>
      </c>
      <c r="C93" s="32" t="s">
        <v>80</v>
      </c>
      <c r="D93" s="30" t="s">
        <v>143</v>
      </c>
      <c r="E93" s="27" t="s">
        <v>115</v>
      </c>
      <c r="F93" s="49">
        <v>1</v>
      </c>
      <c r="G93" s="122">
        <v>55.26</v>
      </c>
      <c r="H93" s="23">
        <f t="shared" ref="H93:H121" si="76">0.3*J93</f>
        <v>21.259627199999997</v>
      </c>
      <c r="I93" s="23">
        <f t="shared" ref="I93:I121" si="77">0.7*J93</f>
        <v>49.605796799999993</v>
      </c>
      <c r="J93" s="23">
        <f t="shared" ref="J93:J121" si="78">(1+$H$2)*G93</f>
        <v>70.86542399999999</v>
      </c>
      <c r="K93" s="23">
        <f t="shared" ref="K93:K121" si="79">F93*H93</f>
        <v>21.259627199999997</v>
      </c>
      <c r="L93" s="23">
        <f t="shared" ref="L93:L121" si="80">F93*I93</f>
        <v>49.605796799999993</v>
      </c>
      <c r="M93" s="28">
        <f t="shared" ref="M93:M121" si="81">J93*F93</f>
        <v>70.86542399999999</v>
      </c>
    </row>
    <row r="94" spans="1:14" ht="25.5">
      <c r="A94" s="31" t="s">
        <v>389</v>
      </c>
      <c r="B94" s="33">
        <v>93653</v>
      </c>
      <c r="C94" s="32" t="s">
        <v>19</v>
      </c>
      <c r="D94" s="30" t="s">
        <v>144</v>
      </c>
      <c r="E94" s="27" t="s">
        <v>77</v>
      </c>
      <c r="F94" s="49">
        <v>4</v>
      </c>
      <c r="G94" s="122">
        <v>11.99</v>
      </c>
      <c r="H94" s="23">
        <f t="shared" si="76"/>
        <v>4.6127927999999994</v>
      </c>
      <c r="I94" s="23">
        <f t="shared" si="77"/>
        <v>10.763183199999999</v>
      </c>
      <c r="J94" s="23">
        <f t="shared" si="78"/>
        <v>15.375976</v>
      </c>
      <c r="K94" s="23">
        <f t="shared" si="79"/>
        <v>18.451171199999997</v>
      </c>
      <c r="L94" s="23">
        <f t="shared" si="80"/>
        <v>43.052732799999994</v>
      </c>
      <c r="M94" s="28">
        <f t="shared" si="81"/>
        <v>61.503903999999999</v>
      </c>
    </row>
    <row r="95" spans="1:14" ht="25.5">
      <c r="A95" s="31" t="s">
        <v>390</v>
      </c>
      <c r="B95" s="33">
        <v>93656</v>
      </c>
      <c r="C95" s="32" t="s">
        <v>80</v>
      </c>
      <c r="D95" s="30" t="s">
        <v>145</v>
      </c>
      <c r="E95" s="27" t="s">
        <v>77</v>
      </c>
      <c r="F95" s="49">
        <v>2</v>
      </c>
      <c r="G95" s="122">
        <v>14.26</v>
      </c>
      <c r="H95" s="23">
        <f t="shared" si="76"/>
        <v>5.4861071999999993</v>
      </c>
      <c r="I95" s="23">
        <f t="shared" si="77"/>
        <v>12.800916799999998</v>
      </c>
      <c r="J95" s="23">
        <f t="shared" si="78"/>
        <v>18.287023999999999</v>
      </c>
      <c r="K95" s="23">
        <f t="shared" si="79"/>
        <v>10.972214399999999</v>
      </c>
      <c r="L95" s="23">
        <f t="shared" si="80"/>
        <v>25.601833599999996</v>
      </c>
      <c r="M95" s="28">
        <f t="shared" si="81"/>
        <v>36.574047999999998</v>
      </c>
      <c r="N95" s="5"/>
    </row>
    <row r="96" spans="1:14" s="127" customFormat="1">
      <c r="A96" s="129"/>
      <c r="B96" s="20"/>
      <c r="C96" s="30"/>
      <c r="D96" s="30"/>
      <c r="E96" s="33"/>
      <c r="F96" s="33"/>
      <c r="G96" s="122"/>
      <c r="H96" s="35"/>
      <c r="I96" s="35"/>
      <c r="J96" s="35"/>
      <c r="K96" s="35"/>
      <c r="L96" s="35"/>
      <c r="M96" s="35"/>
      <c r="N96" s="5"/>
    </row>
    <row r="97" spans="1:14">
      <c r="A97" s="24"/>
      <c r="B97" s="24"/>
      <c r="C97" s="17"/>
      <c r="D97" s="17" t="s">
        <v>146</v>
      </c>
      <c r="E97" s="15"/>
      <c r="F97" s="16"/>
      <c r="G97" s="15"/>
      <c r="H97" s="15"/>
      <c r="I97" s="15"/>
      <c r="J97" s="15"/>
      <c r="K97" s="15"/>
      <c r="L97" s="15"/>
      <c r="M97" s="19"/>
      <c r="N97" s="5"/>
    </row>
    <row r="98" spans="1:14" s="50" customFormat="1" ht="38.25">
      <c r="A98" s="31" t="s">
        <v>391</v>
      </c>
      <c r="B98" s="33">
        <v>100561</v>
      </c>
      <c r="C98" s="32" t="s">
        <v>19</v>
      </c>
      <c r="D98" s="30" t="s">
        <v>147</v>
      </c>
      <c r="E98" s="27" t="s">
        <v>77</v>
      </c>
      <c r="F98" s="49">
        <v>1</v>
      </c>
      <c r="G98" s="122">
        <v>207.83</v>
      </c>
      <c r="H98" s="23">
        <f t="shared" si="76"/>
        <v>79.95635759999999</v>
      </c>
      <c r="I98" s="23">
        <f t="shared" si="77"/>
        <v>186.56483439999997</v>
      </c>
      <c r="J98" s="23">
        <f t="shared" si="78"/>
        <v>266.52119199999999</v>
      </c>
      <c r="K98" s="23">
        <f t="shared" si="79"/>
        <v>79.95635759999999</v>
      </c>
      <c r="L98" s="23">
        <f t="shared" si="80"/>
        <v>186.56483439999997</v>
      </c>
      <c r="M98" s="28">
        <f t="shared" si="81"/>
        <v>266.52119199999999</v>
      </c>
      <c r="N98" s="5"/>
    </row>
    <row r="99" spans="1:14" s="50" customFormat="1" ht="25.5">
      <c r="A99" s="31" t="s">
        <v>392</v>
      </c>
      <c r="B99" s="33">
        <v>91835</v>
      </c>
      <c r="C99" s="32" t="s">
        <v>19</v>
      </c>
      <c r="D99" s="25" t="s">
        <v>139</v>
      </c>
      <c r="E99" s="27" t="s">
        <v>22</v>
      </c>
      <c r="F99" s="33">
        <v>47</v>
      </c>
      <c r="G99" s="122">
        <v>19.57</v>
      </c>
      <c r="H99" s="23">
        <f t="shared" si="76"/>
        <v>7.5289704000000004</v>
      </c>
      <c r="I99" s="23">
        <f t="shared" si="77"/>
        <v>17.567597599999999</v>
      </c>
      <c r="J99" s="23">
        <f t="shared" si="78"/>
        <v>25.096568000000001</v>
      </c>
      <c r="K99" s="23">
        <f t="shared" si="79"/>
        <v>353.8616088</v>
      </c>
      <c r="L99" s="23">
        <f t="shared" si="80"/>
        <v>825.67708719999996</v>
      </c>
      <c r="M99" s="28">
        <f t="shared" si="81"/>
        <v>1179.5386960000001</v>
      </c>
      <c r="N99" s="5"/>
    </row>
    <row r="100" spans="1:14" s="50" customFormat="1" ht="25.5">
      <c r="A100" s="31" t="s">
        <v>393</v>
      </c>
      <c r="B100" s="33">
        <v>97603</v>
      </c>
      <c r="C100" s="32" t="s">
        <v>19</v>
      </c>
      <c r="D100" s="25" t="s">
        <v>276</v>
      </c>
      <c r="E100" s="27" t="s">
        <v>77</v>
      </c>
      <c r="F100" s="33">
        <v>5</v>
      </c>
      <c r="G100" s="122">
        <v>240.35</v>
      </c>
      <c r="H100" s="23">
        <f t="shared" si="76"/>
        <v>92.467451999999994</v>
      </c>
      <c r="I100" s="23">
        <f t="shared" si="77"/>
        <v>215.75738799999996</v>
      </c>
      <c r="J100" s="23">
        <f t="shared" si="78"/>
        <v>308.22483999999997</v>
      </c>
      <c r="K100" s="23">
        <f t="shared" si="79"/>
        <v>462.33725999999996</v>
      </c>
      <c r="L100" s="23">
        <f t="shared" si="80"/>
        <v>1078.7869399999997</v>
      </c>
      <c r="M100" s="28">
        <f t="shared" si="81"/>
        <v>1541.1241999999997</v>
      </c>
      <c r="N100" s="5"/>
    </row>
    <row r="101" spans="1:14">
      <c r="A101" s="31" t="s">
        <v>394</v>
      </c>
      <c r="B101" s="33" t="s">
        <v>201</v>
      </c>
      <c r="C101" s="32" t="s">
        <v>116</v>
      </c>
      <c r="D101" s="25" t="s">
        <v>202</v>
      </c>
      <c r="E101" s="27" t="s">
        <v>115</v>
      </c>
      <c r="F101" s="33">
        <v>3</v>
      </c>
      <c r="G101" s="122">
        <v>937.38</v>
      </c>
      <c r="H101" s="23">
        <f t="shared" si="76"/>
        <v>360.62883359999995</v>
      </c>
      <c r="I101" s="23">
        <f t="shared" si="77"/>
        <v>841.46727839999994</v>
      </c>
      <c r="J101" s="23">
        <f t="shared" si="78"/>
        <v>1202.0961119999999</v>
      </c>
      <c r="K101" s="23">
        <f t="shared" si="79"/>
        <v>1081.8865007999998</v>
      </c>
      <c r="L101" s="23">
        <f t="shared" si="80"/>
        <v>2524.4018351999998</v>
      </c>
      <c r="M101" s="28">
        <f t="shared" si="81"/>
        <v>3606.2883359999996</v>
      </c>
      <c r="N101" s="5"/>
    </row>
    <row r="102" spans="1:14">
      <c r="A102" s="31" t="s">
        <v>395</v>
      </c>
      <c r="B102" s="33" t="s">
        <v>277</v>
      </c>
      <c r="C102" s="32" t="s">
        <v>80</v>
      </c>
      <c r="D102" s="25" t="s">
        <v>278</v>
      </c>
      <c r="E102" s="27" t="s">
        <v>22</v>
      </c>
      <c r="F102" s="33">
        <v>141</v>
      </c>
      <c r="G102" s="122">
        <v>5.28</v>
      </c>
      <c r="H102" s="23">
        <f t="shared" si="76"/>
        <v>2.0313216000000001</v>
      </c>
      <c r="I102" s="23">
        <f t="shared" si="77"/>
        <v>4.7397504000000001</v>
      </c>
      <c r="J102" s="23">
        <f t="shared" si="78"/>
        <v>6.7710720000000002</v>
      </c>
      <c r="K102" s="23">
        <f t="shared" si="79"/>
        <v>286.4163456</v>
      </c>
      <c r="L102" s="23">
        <f t="shared" si="80"/>
        <v>668.30480640000007</v>
      </c>
      <c r="M102" s="28">
        <f t="shared" si="81"/>
        <v>954.72115200000007</v>
      </c>
      <c r="N102" s="5"/>
    </row>
    <row r="103" spans="1:14" s="50" customFormat="1" ht="25.5">
      <c r="A103" s="31" t="s">
        <v>396</v>
      </c>
      <c r="B103" s="33">
        <v>98293</v>
      </c>
      <c r="C103" s="32" t="s">
        <v>19</v>
      </c>
      <c r="D103" s="25" t="s">
        <v>279</v>
      </c>
      <c r="E103" s="27" t="s">
        <v>22</v>
      </c>
      <c r="F103" s="123">
        <v>4.8499999999999996</v>
      </c>
      <c r="G103" s="122">
        <v>9.93</v>
      </c>
      <c r="H103" s="23">
        <f t="shared" si="76"/>
        <v>3.8202695999999996</v>
      </c>
      <c r="I103" s="23">
        <f t="shared" si="77"/>
        <v>8.9139623999999991</v>
      </c>
      <c r="J103" s="23">
        <f t="shared" si="78"/>
        <v>12.734231999999999</v>
      </c>
      <c r="K103" s="23">
        <f t="shared" si="79"/>
        <v>18.528307559999998</v>
      </c>
      <c r="L103" s="23">
        <f t="shared" si="80"/>
        <v>43.23271763999999</v>
      </c>
      <c r="M103" s="28">
        <f t="shared" si="81"/>
        <v>61.761025199999992</v>
      </c>
      <c r="N103" s="5"/>
    </row>
    <row r="104" spans="1:14">
      <c r="A104" s="31" t="s">
        <v>397</v>
      </c>
      <c r="B104" s="31" t="s">
        <v>203</v>
      </c>
      <c r="C104" s="32" t="s">
        <v>116</v>
      </c>
      <c r="D104" s="30" t="s">
        <v>204</v>
      </c>
      <c r="E104" s="33" t="s">
        <v>115</v>
      </c>
      <c r="F104" s="123">
        <v>1</v>
      </c>
      <c r="G104" s="122">
        <v>4699</v>
      </c>
      <c r="H104" s="23">
        <f t="shared" si="76"/>
        <v>1807.79928</v>
      </c>
      <c r="I104" s="23">
        <f t="shared" si="77"/>
        <v>4218.1983199999995</v>
      </c>
      <c r="J104" s="23">
        <f t="shared" si="78"/>
        <v>6025.9975999999997</v>
      </c>
      <c r="K104" s="23">
        <f t="shared" si="79"/>
        <v>1807.79928</v>
      </c>
      <c r="L104" s="23">
        <f t="shared" si="80"/>
        <v>4218.1983199999995</v>
      </c>
      <c r="M104" s="28">
        <f t="shared" si="81"/>
        <v>6025.9975999999997</v>
      </c>
    </row>
    <row r="105" spans="1:14" s="50" customFormat="1">
      <c r="A105" s="31" t="s">
        <v>398</v>
      </c>
      <c r="B105" s="33">
        <v>98301</v>
      </c>
      <c r="C105" s="30" t="s">
        <v>19</v>
      </c>
      <c r="D105" s="30" t="s">
        <v>148</v>
      </c>
      <c r="E105" s="33" t="s">
        <v>77</v>
      </c>
      <c r="F105" s="123">
        <v>1</v>
      </c>
      <c r="G105" s="122">
        <v>730.24</v>
      </c>
      <c r="H105" s="23">
        <f t="shared" si="76"/>
        <v>280.9379328</v>
      </c>
      <c r="I105" s="23">
        <f t="shared" si="77"/>
        <v>655.52184320000003</v>
      </c>
      <c r="J105" s="23">
        <f t="shared" si="78"/>
        <v>936.45977600000003</v>
      </c>
      <c r="K105" s="23">
        <f t="shared" si="79"/>
        <v>280.9379328</v>
      </c>
      <c r="L105" s="23">
        <f t="shared" si="80"/>
        <v>655.52184320000003</v>
      </c>
      <c r="M105" s="28">
        <f t="shared" si="81"/>
        <v>936.45977600000003</v>
      </c>
    </row>
    <row r="106" spans="1:14" s="126" customFormat="1">
      <c r="A106" s="31" t="s">
        <v>399</v>
      </c>
      <c r="B106" s="33" t="s">
        <v>205</v>
      </c>
      <c r="C106" s="30" t="s">
        <v>116</v>
      </c>
      <c r="D106" s="30" t="s">
        <v>206</v>
      </c>
      <c r="E106" s="33" t="s">
        <v>115</v>
      </c>
      <c r="F106" s="123">
        <v>1</v>
      </c>
      <c r="G106" s="122">
        <v>3151.14</v>
      </c>
      <c r="H106" s="23">
        <f t="shared" si="76"/>
        <v>1212.3065807999999</v>
      </c>
      <c r="I106" s="23">
        <f t="shared" si="77"/>
        <v>2828.7153551999995</v>
      </c>
      <c r="J106" s="23">
        <f t="shared" si="78"/>
        <v>4041.0219359999996</v>
      </c>
      <c r="K106" s="23">
        <f t="shared" si="79"/>
        <v>1212.3065807999999</v>
      </c>
      <c r="L106" s="23">
        <f t="shared" si="80"/>
        <v>2828.7153551999995</v>
      </c>
      <c r="M106" s="35">
        <f t="shared" si="81"/>
        <v>4041.0219359999996</v>
      </c>
    </row>
    <row r="107" spans="1:14" s="126" customFormat="1">
      <c r="A107" s="31" t="s">
        <v>400</v>
      </c>
      <c r="B107" s="33">
        <v>43836</v>
      </c>
      <c r="C107" s="30" t="s">
        <v>19</v>
      </c>
      <c r="D107" s="30" t="s">
        <v>207</v>
      </c>
      <c r="E107" s="33" t="s">
        <v>77</v>
      </c>
      <c r="F107" s="123">
        <v>1</v>
      </c>
      <c r="G107" s="122">
        <v>2660.33</v>
      </c>
      <c r="H107" s="23">
        <f t="shared" si="76"/>
        <v>1023.4821575999999</v>
      </c>
      <c r="I107" s="23">
        <f t="shared" si="77"/>
        <v>2388.1250344</v>
      </c>
      <c r="J107" s="23">
        <f t="shared" si="78"/>
        <v>3411.6071919999999</v>
      </c>
      <c r="K107" s="23">
        <f t="shared" si="79"/>
        <v>1023.4821575999999</v>
      </c>
      <c r="L107" s="23">
        <f t="shared" si="80"/>
        <v>2388.1250344</v>
      </c>
      <c r="M107" s="35">
        <f t="shared" si="81"/>
        <v>3411.6071919999999</v>
      </c>
    </row>
    <row r="108" spans="1:14">
      <c r="A108" s="31" t="s">
        <v>401</v>
      </c>
      <c r="B108" s="33" t="s">
        <v>208</v>
      </c>
      <c r="C108" s="30" t="s">
        <v>116</v>
      </c>
      <c r="D108" s="30" t="s">
        <v>280</v>
      </c>
      <c r="E108" s="33" t="s">
        <v>115</v>
      </c>
      <c r="F108" s="123">
        <v>1</v>
      </c>
      <c r="G108" s="122">
        <v>1799</v>
      </c>
      <c r="H108" s="23">
        <f t="shared" si="76"/>
        <v>692.11127999999997</v>
      </c>
      <c r="I108" s="23">
        <f t="shared" si="77"/>
        <v>1614.92632</v>
      </c>
      <c r="J108" s="23">
        <f t="shared" si="78"/>
        <v>2307.0376000000001</v>
      </c>
      <c r="K108" s="23">
        <f t="shared" si="79"/>
        <v>692.11127999999997</v>
      </c>
      <c r="L108" s="23">
        <f t="shared" si="80"/>
        <v>1614.92632</v>
      </c>
      <c r="M108" s="28">
        <f t="shared" si="81"/>
        <v>2307.0376000000001</v>
      </c>
    </row>
    <row r="109" spans="1:14">
      <c r="A109" s="31" t="s">
        <v>402</v>
      </c>
      <c r="B109" s="33" t="s">
        <v>281</v>
      </c>
      <c r="C109" s="30" t="s">
        <v>116</v>
      </c>
      <c r="D109" s="30" t="s">
        <v>282</v>
      </c>
      <c r="E109" s="33" t="s">
        <v>115</v>
      </c>
      <c r="F109" s="123">
        <v>5</v>
      </c>
      <c r="G109" s="122">
        <v>0.39</v>
      </c>
      <c r="H109" s="23">
        <f t="shared" si="76"/>
        <v>0.1500408</v>
      </c>
      <c r="I109" s="23">
        <f t="shared" si="77"/>
        <v>0.3500952</v>
      </c>
      <c r="J109" s="23">
        <f t="shared" si="78"/>
        <v>0.50013600000000002</v>
      </c>
      <c r="K109" s="23">
        <f t="shared" si="79"/>
        <v>0.75020399999999998</v>
      </c>
      <c r="L109" s="23">
        <f t="shared" si="80"/>
        <v>1.7504759999999999</v>
      </c>
      <c r="M109" s="28">
        <f t="shared" si="81"/>
        <v>2.50068</v>
      </c>
    </row>
    <row r="110" spans="1:14">
      <c r="A110" s="31" t="s">
        <v>403</v>
      </c>
      <c r="B110" s="33">
        <v>98307</v>
      </c>
      <c r="C110" s="32" t="s">
        <v>19</v>
      </c>
      <c r="D110" s="25" t="s">
        <v>149</v>
      </c>
      <c r="E110" s="27" t="s">
        <v>77</v>
      </c>
      <c r="F110" s="123">
        <v>1</v>
      </c>
      <c r="G110" s="122">
        <v>56.39</v>
      </c>
      <c r="H110" s="23">
        <f t="shared" si="76"/>
        <v>21.694360800000002</v>
      </c>
      <c r="I110" s="23">
        <f t="shared" si="77"/>
        <v>50.620175199999998</v>
      </c>
      <c r="J110" s="23">
        <f t="shared" si="78"/>
        <v>72.314536000000004</v>
      </c>
      <c r="K110" s="23">
        <f t="shared" si="79"/>
        <v>21.694360800000002</v>
      </c>
      <c r="L110" s="23">
        <f t="shared" si="80"/>
        <v>50.620175199999998</v>
      </c>
      <c r="M110" s="28">
        <f t="shared" si="81"/>
        <v>72.314536000000004</v>
      </c>
    </row>
    <row r="111" spans="1:14">
      <c r="A111" s="31" t="s">
        <v>488</v>
      </c>
      <c r="B111" s="33">
        <v>98308</v>
      </c>
      <c r="C111" s="32" t="s">
        <v>19</v>
      </c>
      <c r="D111" s="25" t="s">
        <v>283</v>
      </c>
      <c r="E111" s="27" t="s">
        <v>77</v>
      </c>
      <c r="F111" s="123">
        <v>1</v>
      </c>
      <c r="G111" s="122">
        <v>37.65</v>
      </c>
      <c r="H111" s="23">
        <f t="shared" si="76"/>
        <v>14.484707999999998</v>
      </c>
      <c r="I111" s="23">
        <f t="shared" si="77"/>
        <v>33.797651999999992</v>
      </c>
      <c r="J111" s="23">
        <f t="shared" si="78"/>
        <v>48.282359999999997</v>
      </c>
      <c r="K111" s="23">
        <f t="shared" si="79"/>
        <v>14.484707999999998</v>
      </c>
      <c r="L111" s="23">
        <f t="shared" si="80"/>
        <v>33.797651999999992</v>
      </c>
      <c r="M111" s="28">
        <f t="shared" si="81"/>
        <v>48.282359999999997</v>
      </c>
    </row>
    <row r="112" spans="1:14" s="126" customFormat="1" ht="18">
      <c r="A112" s="124">
        <v>5</v>
      </c>
      <c r="B112" s="17"/>
      <c r="C112" s="18"/>
      <c r="D112" s="53" t="s">
        <v>479</v>
      </c>
      <c r="E112" s="17"/>
      <c r="F112" s="17"/>
      <c r="G112" s="17"/>
      <c r="H112" s="17"/>
      <c r="I112" s="17"/>
      <c r="J112" s="52"/>
      <c r="K112" s="17"/>
      <c r="L112" s="17"/>
      <c r="M112" s="52">
        <f>SUM(M113:M119)</f>
        <v>471137.01083008002</v>
      </c>
    </row>
    <row r="113" spans="1:13">
      <c r="A113" s="31" t="s">
        <v>233</v>
      </c>
      <c r="B113" s="33" t="s">
        <v>284</v>
      </c>
      <c r="C113" s="32" t="s">
        <v>80</v>
      </c>
      <c r="D113" s="25" t="s">
        <v>285</v>
      </c>
      <c r="E113" s="27" t="s">
        <v>115</v>
      </c>
      <c r="F113" s="123">
        <v>8</v>
      </c>
      <c r="G113" s="122">
        <v>37.78</v>
      </c>
      <c r="H113" s="23">
        <f t="shared" si="76"/>
        <v>14.534721599999999</v>
      </c>
      <c r="I113" s="23">
        <f t="shared" si="77"/>
        <v>33.914350399999996</v>
      </c>
      <c r="J113" s="23">
        <f t="shared" si="78"/>
        <v>48.449072000000001</v>
      </c>
      <c r="K113" s="23">
        <f t="shared" si="79"/>
        <v>116.27777279999999</v>
      </c>
      <c r="L113" s="23">
        <f t="shared" si="80"/>
        <v>271.31480319999997</v>
      </c>
      <c r="M113" s="28">
        <f t="shared" si="81"/>
        <v>387.59257600000001</v>
      </c>
    </row>
    <row r="114" spans="1:13">
      <c r="A114" s="31" t="s">
        <v>404</v>
      </c>
      <c r="B114" s="33" t="s">
        <v>286</v>
      </c>
      <c r="C114" s="32" t="s">
        <v>116</v>
      </c>
      <c r="D114" s="25" t="s">
        <v>287</v>
      </c>
      <c r="E114" s="27" t="s">
        <v>115</v>
      </c>
      <c r="F114" s="33">
        <v>8</v>
      </c>
      <c r="G114" s="122">
        <v>5950</v>
      </c>
      <c r="H114" s="23">
        <f t="shared" si="76"/>
        <v>2289.0839999999998</v>
      </c>
      <c r="I114" s="23">
        <f t="shared" si="77"/>
        <v>5341.1959999999999</v>
      </c>
      <c r="J114" s="23">
        <f t="shared" si="78"/>
        <v>7630.28</v>
      </c>
      <c r="K114" s="23">
        <f t="shared" si="79"/>
        <v>18312.671999999999</v>
      </c>
      <c r="L114" s="23">
        <f t="shared" si="80"/>
        <v>42729.567999999999</v>
      </c>
      <c r="M114" s="28">
        <f t="shared" si="81"/>
        <v>61042.239999999998</v>
      </c>
    </row>
    <row r="115" spans="1:13">
      <c r="A115" s="31" t="s">
        <v>405</v>
      </c>
      <c r="B115" s="33" t="s">
        <v>288</v>
      </c>
      <c r="C115" s="32" t="s">
        <v>116</v>
      </c>
      <c r="D115" s="25" t="s">
        <v>289</v>
      </c>
      <c r="E115" s="27" t="s">
        <v>115</v>
      </c>
      <c r="F115" s="33">
        <v>140</v>
      </c>
      <c r="G115" s="122">
        <v>299</v>
      </c>
      <c r="H115" s="23">
        <f t="shared" si="76"/>
        <v>115.03128</v>
      </c>
      <c r="I115" s="23">
        <f t="shared" si="77"/>
        <v>268.40631999999999</v>
      </c>
      <c r="J115" s="23">
        <f t="shared" si="78"/>
        <v>383.43759999999997</v>
      </c>
      <c r="K115" s="23">
        <f t="shared" si="79"/>
        <v>16104.379199999999</v>
      </c>
      <c r="L115" s="23">
        <f t="shared" si="80"/>
        <v>37576.8848</v>
      </c>
      <c r="M115" s="28">
        <f t="shared" si="81"/>
        <v>53681.263999999996</v>
      </c>
    </row>
    <row r="116" spans="1:13">
      <c r="A116" s="31" t="s">
        <v>406</v>
      </c>
      <c r="B116" s="33" t="s">
        <v>290</v>
      </c>
      <c r="C116" s="32" t="s">
        <v>116</v>
      </c>
      <c r="D116" s="25" t="s">
        <v>291</v>
      </c>
      <c r="E116" s="27" t="s">
        <v>115</v>
      </c>
      <c r="F116" s="33">
        <v>16</v>
      </c>
      <c r="G116" s="122">
        <v>350</v>
      </c>
      <c r="H116" s="23">
        <f t="shared" si="76"/>
        <v>134.65199999999999</v>
      </c>
      <c r="I116" s="23">
        <f t="shared" si="77"/>
        <v>314.18799999999999</v>
      </c>
      <c r="J116" s="23">
        <f t="shared" si="78"/>
        <v>448.84</v>
      </c>
      <c r="K116" s="23">
        <f t="shared" si="79"/>
        <v>2154.4319999999998</v>
      </c>
      <c r="L116" s="23">
        <f t="shared" si="80"/>
        <v>5027.0079999999998</v>
      </c>
      <c r="M116" s="28">
        <f t="shared" si="81"/>
        <v>7181.44</v>
      </c>
    </row>
    <row r="117" spans="1:13">
      <c r="A117" s="31" t="s">
        <v>407</v>
      </c>
      <c r="B117" s="33" t="s">
        <v>292</v>
      </c>
      <c r="C117" s="32" t="s">
        <v>116</v>
      </c>
      <c r="D117" s="25" t="s">
        <v>293</v>
      </c>
      <c r="E117" s="27" t="s">
        <v>25</v>
      </c>
      <c r="F117" s="33">
        <v>44.64</v>
      </c>
      <c r="G117" s="122">
        <v>2761.53</v>
      </c>
      <c r="H117" s="23">
        <f t="shared" si="76"/>
        <v>1062.4158216000001</v>
      </c>
      <c r="I117" s="23">
        <f t="shared" si="77"/>
        <v>2478.9702504000002</v>
      </c>
      <c r="J117" s="23">
        <f t="shared" si="78"/>
        <v>3541.3860720000002</v>
      </c>
      <c r="K117" s="23">
        <f t="shared" si="79"/>
        <v>47426.242276224002</v>
      </c>
      <c r="L117" s="23">
        <f t="shared" si="80"/>
        <v>110661.231977856</v>
      </c>
      <c r="M117" s="28">
        <f t="shared" si="81"/>
        <v>158087.47425408001</v>
      </c>
    </row>
    <row r="118" spans="1:13" s="128" customFormat="1" ht="25.5">
      <c r="A118" s="31" t="s">
        <v>480</v>
      </c>
      <c r="B118" s="33" t="s">
        <v>484</v>
      </c>
      <c r="C118" s="30" t="s">
        <v>476</v>
      </c>
      <c r="D118" s="30" t="s">
        <v>483</v>
      </c>
      <c r="E118" s="33" t="s">
        <v>477</v>
      </c>
      <c r="F118" s="33">
        <v>1</v>
      </c>
      <c r="G118" s="122">
        <v>47500</v>
      </c>
      <c r="H118" s="35">
        <f t="shared" ref="H118:H119" si="82">0.3*J118</f>
        <v>18274.2</v>
      </c>
      <c r="I118" s="35">
        <f t="shared" ref="I118:I119" si="83">0.7*J118</f>
        <v>42639.799999999996</v>
      </c>
      <c r="J118" s="35">
        <f t="shared" ref="J118:J119" si="84">(1+$H$2)*G118</f>
        <v>60914</v>
      </c>
      <c r="K118" s="35">
        <f t="shared" ref="K118:K119" si="85">F118*H118</f>
        <v>18274.2</v>
      </c>
      <c r="L118" s="35">
        <f t="shared" ref="L118:L119" si="86">F118*I118</f>
        <v>42639.799999999996</v>
      </c>
      <c r="M118" s="35">
        <f t="shared" ref="M118:M119" si="87">J118*F118</f>
        <v>60914</v>
      </c>
    </row>
    <row r="119" spans="1:13" s="128" customFormat="1" ht="25.5">
      <c r="A119" s="31" t="s">
        <v>481</v>
      </c>
      <c r="B119" s="33" t="s">
        <v>485</v>
      </c>
      <c r="C119" s="30" t="s">
        <v>476</v>
      </c>
      <c r="D119" s="30" t="s">
        <v>478</v>
      </c>
      <c r="E119" s="33" t="s">
        <v>477</v>
      </c>
      <c r="F119" s="33">
        <v>1</v>
      </c>
      <c r="G119" s="122">
        <v>101250</v>
      </c>
      <c r="H119" s="35">
        <f t="shared" si="82"/>
        <v>38952.9</v>
      </c>
      <c r="I119" s="35">
        <f t="shared" si="83"/>
        <v>90890.099999999991</v>
      </c>
      <c r="J119" s="35">
        <f t="shared" si="84"/>
        <v>129843</v>
      </c>
      <c r="K119" s="35">
        <f t="shared" si="85"/>
        <v>38952.9</v>
      </c>
      <c r="L119" s="35">
        <f t="shared" si="86"/>
        <v>90890.099999999991</v>
      </c>
      <c r="M119" s="35">
        <f t="shared" si="87"/>
        <v>129843</v>
      </c>
    </row>
    <row r="120" spans="1:13" ht="18">
      <c r="A120" s="124">
        <v>6</v>
      </c>
      <c r="B120" s="17"/>
      <c r="C120" s="18"/>
      <c r="D120" s="53" t="s">
        <v>117</v>
      </c>
      <c r="E120" s="17"/>
      <c r="F120" s="17"/>
      <c r="G120" s="17"/>
      <c r="H120" s="17"/>
      <c r="I120" s="17"/>
      <c r="J120" s="52"/>
      <c r="K120" s="17"/>
      <c r="L120" s="17"/>
      <c r="M120" s="52">
        <f>SUM(M121:M126)</f>
        <v>3325.4155936415082</v>
      </c>
    </row>
    <row r="121" spans="1:13">
      <c r="A121" s="31" t="s">
        <v>234</v>
      </c>
      <c r="B121" s="33" t="s">
        <v>118</v>
      </c>
      <c r="C121" s="32" t="s">
        <v>80</v>
      </c>
      <c r="D121" s="25" t="s">
        <v>119</v>
      </c>
      <c r="E121" s="27" t="s">
        <v>115</v>
      </c>
      <c r="F121" s="33">
        <v>4</v>
      </c>
      <c r="G121" s="122">
        <v>165.71</v>
      </c>
      <c r="H121" s="23">
        <f t="shared" si="76"/>
        <v>63.751951200000001</v>
      </c>
      <c r="I121" s="23">
        <f t="shared" si="77"/>
        <v>148.7545528</v>
      </c>
      <c r="J121" s="23">
        <f t="shared" si="78"/>
        <v>212.50650400000001</v>
      </c>
      <c r="K121" s="23">
        <f t="shared" si="79"/>
        <v>255.0078048</v>
      </c>
      <c r="L121" s="23">
        <f t="shared" si="80"/>
        <v>595.0182112</v>
      </c>
      <c r="M121" s="28">
        <f t="shared" si="81"/>
        <v>850.02601600000003</v>
      </c>
    </row>
    <row r="122" spans="1:13">
      <c r="A122" s="31" t="s">
        <v>235</v>
      </c>
      <c r="B122" s="33" t="s">
        <v>294</v>
      </c>
      <c r="C122" s="32" t="s">
        <v>80</v>
      </c>
      <c r="D122" s="25" t="s">
        <v>295</v>
      </c>
      <c r="E122" s="27" t="s">
        <v>115</v>
      </c>
      <c r="F122" s="33">
        <v>2</v>
      </c>
      <c r="G122" s="122">
        <v>45.85</v>
      </c>
      <c r="H122" s="23">
        <f t="shared" ref="H122:H126" si="88">0.3*J122</f>
        <v>17.639412</v>
      </c>
      <c r="I122" s="23">
        <f t="shared" ref="I122:I126" si="89">0.7*J122</f>
        <v>41.158628</v>
      </c>
      <c r="J122" s="23">
        <f t="shared" ref="J122:J126" si="90">(1+$H$2)*G122</f>
        <v>58.79804</v>
      </c>
      <c r="K122" s="23">
        <f t="shared" ref="K122:K126" si="91">F122*H122</f>
        <v>35.278824</v>
      </c>
      <c r="L122" s="23">
        <f t="shared" ref="L122:L126" si="92">F122*I122</f>
        <v>82.317256</v>
      </c>
      <c r="M122" s="28">
        <f t="shared" ref="M122:M126" si="93">J122*F122</f>
        <v>117.59608</v>
      </c>
    </row>
    <row r="123" spans="1:13">
      <c r="A123" s="31" t="s">
        <v>236</v>
      </c>
      <c r="B123" s="33" t="s">
        <v>296</v>
      </c>
      <c r="C123" s="32" t="s">
        <v>80</v>
      </c>
      <c r="D123" s="25" t="s">
        <v>297</v>
      </c>
      <c r="E123" s="27" t="s">
        <v>115</v>
      </c>
      <c r="F123" s="33">
        <v>4</v>
      </c>
      <c r="G123" s="122">
        <v>234.66550000000001</v>
      </c>
      <c r="H123" s="23">
        <f t="shared" si="88"/>
        <v>90.280511160000003</v>
      </c>
      <c r="I123" s="23">
        <f t="shared" si="89"/>
        <v>210.65452604000001</v>
      </c>
      <c r="J123" s="23">
        <f t="shared" si="90"/>
        <v>300.93503720000001</v>
      </c>
      <c r="K123" s="23">
        <f t="shared" si="91"/>
        <v>361.12204464000001</v>
      </c>
      <c r="L123" s="23">
        <f t="shared" si="92"/>
        <v>842.61810416000003</v>
      </c>
      <c r="M123" s="28">
        <f t="shared" si="93"/>
        <v>1203.7401488</v>
      </c>
    </row>
    <row r="124" spans="1:13">
      <c r="A124" s="31" t="s">
        <v>228</v>
      </c>
      <c r="B124" s="33" t="s">
        <v>120</v>
      </c>
      <c r="C124" s="32" t="s">
        <v>80</v>
      </c>
      <c r="D124" s="25" t="s">
        <v>121</v>
      </c>
      <c r="E124" s="27" t="s">
        <v>115</v>
      </c>
      <c r="F124" s="33">
        <v>4</v>
      </c>
      <c r="G124" s="122">
        <v>10.042166666666667</v>
      </c>
      <c r="H124" s="23">
        <f t="shared" si="88"/>
        <v>3.8634223599999995</v>
      </c>
      <c r="I124" s="23">
        <f t="shared" si="89"/>
        <v>9.0146521733333316</v>
      </c>
      <c r="J124" s="23">
        <f t="shared" si="90"/>
        <v>12.878074533333333</v>
      </c>
      <c r="K124" s="23">
        <f t="shared" si="91"/>
        <v>15.453689439999998</v>
      </c>
      <c r="L124" s="23">
        <f t="shared" si="92"/>
        <v>36.058608693333326</v>
      </c>
      <c r="M124" s="28">
        <f t="shared" si="93"/>
        <v>51.512298133333331</v>
      </c>
    </row>
    <row r="125" spans="1:13" s="126" customFormat="1">
      <c r="A125" s="31" t="s">
        <v>237</v>
      </c>
      <c r="B125" s="33" t="s">
        <v>122</v>
      </c>
      <c r="C125" s="32" t="s">
        <v>80</v>
      </c>
      <c r="D125" s="25" t="s">
        <v>123</v>
      </c>
      <c r="E125" s="27" t="s">
        <v>115</v>
      </c>
      <c r="F125" s="33">
        <v>4</v>
      </c>
      <c r="G125" s="122">
        <v>14.1755</v>
      </c>
      <c r="H125" s="23">
        <f t="shared" si="88"/>
        <v>5.45359836</v>
      </c>
      <c r="I125" s="23">
        <f t="shared" si="89"/>
        <v>12.72506284</v>
      </c>
      <c r="J125" s="23">
        <f t="shared" si="90"/>
        <v>18.178661200000001</v>
      </c>
      <c r="K125" s="23">
        <f t="shared" si="91"/>
        <v>21.81439344</v>
      </c>
      <c r="L125" s="23">
        <f t="shared" si="92"/>
        <v>50.900251359999999</v>
      </c>
      <c r="M125" s="28">
        <f t="shared" si="93"/>
        <v>72.714644800000002</v>
      </c>
    </row>
    <row r="126" spans="1:13" ht="25.5">
      <c r="A126" s="31" t="s">
        <v>238</v>
      </c>
      <c r="B126" s="33" t="s">
        <v>298</v>
      </c>
      <c r="C126" s="32" t="s">
        <v>80</v>
      </c>
      <c r="D126" s="25" t="s">
        <v>299</v>
      </c>
      <c r="E126" s="27" t="s">
        <v>115</v>
      </c>
      <c r="F126" s="33">
        <v>4</v>
      </c>
      <c r="G126" s="122">
        <v>200.76154201266669</v>
      </c>
      <c r="H126" s="23">
        <f t="shared" si="88"/>
        <v>77.236980443113126</v>
      </c>
      <c r="I126" s="23">
        <f t="shared" si="89"/>
        <v>180.21962103393062</v>
      </c>
      <c r="J126" s="23">
        <f t="shared" si="90"/>
        <v>257.45660147704376</v>
      </c>
      <c r="K126" s="23">
        <f t="shared" si="91"/>
        <v>308.9479217724525</v>
      </c>
      <c r="L126" s="23">
        <f t="shared" si="92"/>
        <v>720.87848413572249</v>
      </c>
      <c r="M126" s="28">
        <f t="shared" si="93"/>
        <v>1029.826405908175</v>
      </c>
    </row>
    <row r="127" spans="1:13" ht="18">
      <c r="A127" s="124">
        <v>7</v>
      </c>
      <c r="B127" s="17"/>
      <c r="C127" s="18"/>
      <c r="D127" s="53" t="s">
        <v>209</v>
      </c>
      <c r="E127" s="17"/>
      <c r="F127" s="17"/>
      <c r="G127" s="17"/>
      <c r="H127" s="17"/>
      <c r="I127" s="17"/>
      <c r="J127" s="52"/>
      <c r="K127" s="17"/>
      <c r="L127" s="17"/>
      <c r="M127" s="52">
        <f>SUM(M128:M179)</f>
        <v>249547.26422915517</v>
      </c>
    </row>
    <row r="128" spans="1:13">
      <c r="A128" s="31" t="s">
        <v>239</v>
      </c>
      <c r="B128" s="33" t="s">
        <v>300</v>
      </c>
      <c r="C128" s="32" t="s">
        <v>80</v>
      </c>
      <c r="D128" s="25" t="s">
        <v>210</v>
      </c>
      <c r="E128" s="27" t="s">
        <v>115</v>
      </c>
      <c r="F128" s="33">
        <v>4</v>
      </c>
      <c r="G128" s="122">
        <v>1202</v>
      </c>
      <c r="H128" s="23">
        <f t="shared" ref="H128" si="94">0.3*J128</f>
        <v>462.43343999999996</v>
      </c>
      <c r="I128" s="23">
        <f t="shared" ref="I128" si="95">0.7*J128</f>
        <v>1079.01136</v>
      </c>
      <c r="J128" s="23">
        <f t="shared" ref="J128" si="96">(1+$H$2)*G128</f>
        <v>1541.4448</v>
      </c>
      <c r="K128" s="23">
        <f t="shared" ref="K128" si="97">F128*H128</f>
        <v>1849.7337599999998</v>
      </c>
      <c r="L128" s="23">
        <f t="shared" ref="L128" si="98">F128*I128</f>
        <v>4316.0454399999999</v>
      </c>
      <c r="M128" s="28">
        <f t="shared" ref="M128" si="99">J128*F128</f>
        <v>6165.7791999999999</v>
      </c>
    </row>
    <row r="129" spans="1:13">
      <c r="A129" s="31" t="s">
        <v>240</v>
      </c>
      <c r="B129" s="33" t="s">
        <v>301</v>
      </c>
      <c r="C129" s="32" t="s">
        <v>80</v>
      </c>
      <c r="D129" s="25" t="s">
        <v>302</v>
      </c>
      <c r="E129" s="27" t="s">
        <v>115</v>
      </c>
      <c r="F129" s="33">
        <v>2</v>
      </c>
      <c r="G129" s="122">
        <v>5767.1016000000009</v>
      </c>
      <c r="H129" s="23">
        <f t="shared" ref="H129:H179" si="100">0.3*J129</f>
        <v>2218.7193275520003</v>
      </c>
      <c r="I129" s="23">
        <f t="shared" ref="I129:I179" si="101">0.7*J129</f>
        <v>5177.0117642880004</v>
      </c>
      <c r="J129" s="23">
        <f t="shared" ref="J129:J179" si="102">(1+$H$2)*G129</f>
        <v>7395.7310918400008</v>
      </c>
      <c r="K129" s="23">
        <f t="shared" ref="K129:K179" si="103">F129*H129</f>
        <v>4437.4386551040006</v>
      </c>
      <c r="L129" s="23">
        <f t="shared" ref="L129:L179" si="104">F129*I129</f>
        <v>10354.023528576001</v>
      </c>
      <c r="M129" s="28">
        <f t="shared" ref="M129:M179" si="105">J129*F129</f>
        <v>14791.462183680002</v>
      </c>
    </row>
    <row r="130" spans="1:13" ht="25.5">
      <c r="A130" s="31" t="s">
        <v>408</v>
      </c>
      <c r="B130" s="33">
        <v>90700</v>
      </c>
      <c r="C130" s="32" t="s">
        <v>19</v>
      </c>
      <c r="D130" s="25" t="s">
        <v>304</v>
      </c>
      <c r="E130" s="27" t="s">
        <v>22</v>
      </c>
      <c r="F130" s="33">
        <v>51.49</v>
      </c>
      <c r="G130" s="122">
        <v>535.9</v>
      </c>
      <c r="H130" s="23">
        <f t="shared" si="100"/>
        <v>206.171448</v>
      </c>
      <c r="I130" s="23">
        <f t="shared" si="101"/>
        <v>481.06671199999994</v>
      </c>
      <c r="J130" s="23">
        <f t="shared" si="102"/>
        <v>687.23815999999999</v>
      </c>
      <c r="K130" s="23">
        <f t="shared" si="103"/>
        <v>10615.767857520001</v>
      </c>
      <c r="L130" s="23">
        <f t="shared" si="104"/>
        <v>24770.125000879998</v>
      </c>
      <c r="M130" s="28">
        <f t="shared" si="105"/>
        <v>35385.892858400002</v>
      </c>
    </row>
    <row r="131" spans="1:13" ht="25.5">
      <c r="A131" s="31" t="s">
        <v>409</v>
      </c>
      <c r="B131" s="33">
        <v>89848</v>
      </c>
      <c r="C131" s="32" t="s">
        <v>19</v>
      </c>
      <c r="D131" s="25" t="s">
        <v>211</v>
      </c>
      <c r="E131" s="27" t="s">
        <v>22</v>
      </c>
      <c r="F131" s="33">
        <v>13.21</v>
      </c>
      <c r="G131" s="122">
        <v>27.73</v>
      </c>
      <c r="H131" s="23">
        <f t="shared" si="100"/>
        <v>10.668285599999999</v>
      </c>
      <c r="I131" s="23">
        <f t="shared" si="101"/>
        <v>24.8926664</v>
      </c>
      <c r="J131" s="23">
        <f t="shared" si="102"/>
        <v>35.560952</v>
      </c>
      <c r="K131" s="23">
        <f t="shared" si="103"/>
        <v>140.92805277599999</v>
      </c>
      <c r="L131" s="23">
        <f t="shared" si="104"/>
        <v>328.83212314400004</v>
      </c>
      <c r="M131" s="28">
        <f t="shared" si="105"/>
        <v>469.76017592000005</v>
      </c>
    </row>
    <row r="132" spans="1:13" ht="25.5">
      <c r="A132" s="31" t="s">
        <v>410</v>
      </c>
      <c r="B132" s="33">
        <v>89849</v>
      </c>
      <c r="C132" s="32" t="s">
        <v>19</v>
      </c>
      <c r="D132" s="25" t="s">
        <v>305</v>
      </c>
      <c r="E132" s="27" t="s">
        <v>22</v>
      </c>
      <c r="F132" s="33">
        <v>397.01</v>
      </c>
      <c r="G132" s="122">
        <v>55.56</v>
      </c>
      <c r="H132" s="23">
        <f t="shared" si="100"/>
        <v>21.3750432</v>
      </c>
      <c r="I132" s="23">
        <f t="shared" si="101"/>
        <v>49.875100799999998</v>
      </c>
      <c r="J132" s="23">
        <f t="shared" si="102"/>
        <v>71.250144000000006</v>
      </c>
      <c r="K132" s="23">
        <f t="shared" si="103"/>
        <v>8486.1059008320008</v>
      </c>
      <c r="L132" s="23">
        <f t="shared" si="104"/>
        <v>19800.913768607999</v>
      </c>
      <c r="M132" s="28">
        <f t="shared" si="105"/>
        <v>28287.01966944</v>
      </c>
    </row>
    <row r="133" spans="1:13">
      <c r="A133" s="31" t="s">
        <v>411</v>
      </c>
      <c r="B133" s="33">
        <v>303</v>
      </c>
      <c r="C133" s="32" t="s">
        <v>19</v>
      </c>
      <c r="D133" s="25" t="s">
        <v>212</v>
      </c>
      <c r="E133" s="27" t="s">
        <v>77</v>
      </c>
      <c r="F133" s="33">
        <v>4</v>
      </c>
      <c r="G133" s="122">
        <v>3.04</v>
      </c>
      <c r="H133" s="23">
        <f t="shared" si="100"/>
        <v>1.1695488000000001</v>
      </c>
      <c r="I133" s="23">
        <f t="shared" si="101"/>
        <v>2.7289471999999999</v>
      </c>
      <c r="J133" s="23">
        <f t="shared" si="102"/>
        <v>3.8984960000000002</v>
      </c>
      <c r="K133" s="23">
        <f t="shared" si="103"/>
        <v>4.6781952000000002</v>
      </c>
      <c r="L133" s="23">
        <f t="shared" si="104"/>
        <v>10.9157888</v>
      </c>
      <c r="M133" s="28">
        <f t="shared" si="105"/>
        <v>15.593984000000001</v>
      </c>
    </row>
    <row r="134" spans="1:13">
      <c r="A134" s="31" t="s">
        <v>412</v>
      </c>
      <c r="B134" s="33">
        <v>305</v>
      </c>
      <c r="C134" s="32" t="s">
        <v>19</v>
      </c>
      <c r="D134" s="25" t="s">
        <v>306</v>
      </c>
      <c r="E134" s="27" t="s">
        <v>77</v>
      </c>
      <c r="F134" s="33">
        <v>46</v>
      </c>
      <c r="G134" s="122">
        <v>9.58</v>
      </c>
      <c r="H134" s="23">
        <f t="shared" si="100"/>
        <v>3.6856175999999996</v>
      </c>
      <c r="I134" s="23">
        <f t="shared" si="101"/>
        <v>8.5997743999999994</v>
      </c>
      <c r="J134" s="23">
        <f t="shared" si="102"/>
        <v>12.285392</v>
      </c>
      <c r="K134" s="23">
        <f t="shared" si="103"/>
        <v>169.53840959999999</v>
      </c>
      <c r="L134" s="23">
        <f t="shared" si="104"/>
        <v>395.5896224</v>
      </c>
      <c r="M134" s="28">
        <f t="shared" si="105"/>
        <v>565.12803199999996</v>
      </c>
    </row>
    <row r="135" spans="1:13">
      <c r="A135" s="31" t="s">
        <v>413</v>
      </c>
      <c r="B135" s="33">
        <v>310</v>
      </c>
      <c r="C135" s="32" t="s">
        <v>19</v>
      </c>
      <c r="D135" s="25" t="s">
        <v>307</v>
      </c>
      <c r="E135" s="27" t="s">
        <v>77</v>
      </c>
      <c r="F135" s="33">
        <v>16</v>
      </c>
      <c r="G135" s="122">
        <v>83.37</v>
      </c>
      <c r="H135" s="23">
        <f t="shared" si="100"/>
        <v>32.074106399999998</v>
      </c>
      <c r="I135" s="23">
        <f t="shared" si="101"/>
        <v>74.839581600000002</v>
      </c>
      <c r="J135" s="23">
        <f t="shared" si="102"/>
        <v>106.91368800000001</v>
      </c>
      <c r="K135" s="23">
        <f t="shared" si="103"/>
        <v>513.18570239999997</v>
      </c>
      <c r="L135" s="23">
        <f t="shared" si="104"/>
        <v>1197.4333056</v>
      </c>
      <c r="M135" s="28">
        <f t="shared" si="105"/>
        <v>1710.6190080000001</v>
      </c>
    </row>
    <row r="136" spans="1:13" ht="38.25">
      <c r="A136" s="31" t="s">
        <v>414</v>
      </c>
      <c r="B136" s="33">
        <v>89810</v>
      </c>
      <c r="C136" s="32" t="s">
        <v>19</v>
      </c>
      <c r="D136" s="25" t="s">
        <v>308</v>
      </c>
      <c r="E136" s="27" t="s">
        <v>77</v>
      </c>
      <c r="F136" s="33">
        <v>1</v>
      </c>
      <c r="G136" s="122">
        <v>29.53</v>
      </c>
      <c r="H136" s="23">
        <f t="shared" si="100"/>
        <v>11.360781600000001</v>
      </c>
      <c r="I136" s="23">
        <f t="shared" si="101"/>
        <v>26.508490399999999</v>
      </c>
      <c r="J136" s="23">
        <f t="shared" si="102"/>
        <v>37.869272000000002</v>
      </c>
      <c r="K136" s="23">
        <f t="shared" si="103"/>
        <v>11.360781600000001</v>
      </c>
      <c r="L136" s="23">
        <f t="shared" si="104"/>
        <v>26.508490399999999</v>
      </c>
      <c r="M136" s="28">
        <f t="shared" si="105"/>
        <v>37.869272000000002</v>
      </c>
    </row>
    <row r="137" spans="1:13" ht="25.5">
      <c r="A137" s="31" t="s">
        <v>415</v>
      </c>
      <c r="B137" s="33">
        <v>89855</v>
      </c>
      <c r="C137" s="32" t="s">
        <v>19</v>
      </c>
      <c r="D137" s="25" t="s">
        <v>309</v>
      </c>
      <c r="E137" s="27" t="s">
        <v>77</v>
      </c>
      <c r="F137" s="33">
        <v>11</v>
      </c>
      <c r="G137" s="122">
        <v>106.09</v>
      </c>
      <c r="H137" s="23">
        <f t="shared" si="100"/>
        <v>40.814944799999999</v>
      </c>
      <c r="I137" s="23">
        <f t="shared" si="101"/>
        <v>95.234871199999986</v>
      </c>
      <c r="J137" s="23">
        <f t="shared" si="102"/>
        <v>136.04981599999999</v>
      </c>
      <c r="K137" s="23">
        <f t="shared" si="103"/>
        <v>448.96439279999998</v>
      </c>
      <c r="L137" s="23">
        <f t="shared" si="104"/>
        <v>1047.5835831999998</v>
      </c>
      <c r="M137" s="28">
        <f t="shared" si="105"/>
        <v>1496.5479759999998</v>
      </c>
    </row>
    <row r="138" spans="1:13" ht="25.5">
      <c r="A138" s="31" t="s">
        <v>416</v>
      </c>
      <c r="B138" s="33">
        <v>89850</v>
      </c>
      <c r="C138" s="32" t="s">
        <v>19</v>
      </c>
      <c r="D138" s="25" t="s">
        <v>310</v>
      </c>
      <c r="E138" s="27" t="s">
        <v>77</v>
      </c>
      <c r="F138" s="33">
        <v>3</v>
      </c>
      <c r="G138" s="122">
        <v>31.97</v>
      </c>
      <c r="H138" s="23">
        <f t="shared" si="100"/>
        <v>12.299498399999999</v>
      </c>
      <c r="I138" s="23">
        <f t="shared" si="101"/>
        <v>28.6988296</v>
      </c>
      <c r="J138" s="23">
        <f t="shared" si="102"/>
        <v>40.998328000000001</v>
      </c>
      <c r="K138" s="23">
        <f t="shared" si="103"/>
        <v>36.898495199999999</v>
      </c>
      <c r="L138" s="23">
        <f t="shared" si="104"/>
        <v>86.096488800000003</v>
      </c>
      <c r="M138" s="28">
        <f t="shared" si="105"/>
        <v>122.994984</v>
      </c>
    </row>
    <row r="139" spans="1:13" ht="25.5">
      <c r="A139" s="31" t="s">
        <v>417</v>
      </c>
      <c r="B139" s="33">
        <v>89854</v>
      </c>
      <c r="C139" s="32" t="s">
        <v>19</v>
      </c>
      <c r="D139" s="25" t="s">
        <v>311</v>
      </c>
      <c r="E139" s="27" t="s">
        <v>77</v>
      </c>
      <c r="F139" s="33">
        <v>15</v>
      </c>
      <c r="G139" s="122">
        <v>101.17</v>
      </c>
      <c r="H139" s="23">
        <f t="shared" si="100"/>
        <v>38.922122399999999</v>
      </c>
      <c r="I139" s="23">
        <f t="shared" si="101"/>
        <v>90.818285599999996</v>
      </c>
      <c r="J139" s="23">
        <f t="shared" si="102"/>
        <v>129.740408</v>
      </c>
      <c r="K139" s="23">
        <f t="shared" si="103"/>
        <v>583.83183599999995</v>
      </c>
      <c r="L139" s="23">
        <f t="shared" si="104"/>
        <v>1362.2742839999999</v>
      </c>
      <c r="M139" s="28">
        <f t="shared" si="105"/>
        <v>1946.1061199999999</v>
      </c>
    </row>
    <row r="140" spans="1:13" ht="25.5">
      <c r="A140" s="31" t="s">
        <v>418</v>
      </c>
      <c r="B140" s="33">
        <v>89833</v>
      </c>
      <c r="C140" s="32" t="s">
        <v>19</v>
      </c>
      <c r="D140" s="25" t="s">
        <v>312</v>
      </c>
      <c r="E140" s="27" t="s">
        <v>77</v>
      </c>
      <c r="F140" s="33">
        <v>4</v>
      </c>
      <c r="G140" s="122">
        <v>44.5</v>
      </c>
      <c r="H140" s="23">
        <f t="shared" si="100"/>
        <v>17.120039999999999</v>
      </c>
      <c r="I140" s="23">
        <f t="shared" si="101"/>
        <v>39.946759999999998</v>
      </c>
      <c r="J140" s="23">
        <f t="shared" si="102"/>
        <v>57.066800000000001</v>
      </c>
      <c r="K140" s="23">
        <f t="shared" si="103"/>
        <v>68.480159999999998</v>
      </c>
      <c r="L140" s="23">
        <f t="shared" si="104"/>
        <v>159.78703999999999</v>
      </c>
      <c r="M140" s="28">
        <f t="shared" si="105"/>
        <v>228.2672</v>
      </c>
    </row>
    <row r="141" spans="1:13">
      <c r="A141" s="31" t="s">
        <v>419</v>
      </c>
      <c r="B141" s="33" t="s">
        <v>213</v>
      </c>
      <c r="C141" s="32" t="s">
        <v>80</v>
      </c>
      <c r="D141" s="25" t="s">
        <v>214</v>
      </c>
      <c r="E141" s="27" t="s">
        <v>115</v>
      </c>
      <c r="F141" s="33">
        <v>12</v>
      </c>
      <c r="G141" s="122">
        <v>1046.1199999999999</v>
      </c>
      <c r="H141" s="23">
        <f t="shared" si="100"/>
        <v>402.46328639999996</v>
      </c>
      <c r="I141" s="23">
        <f t="shared" si="101"/>
        <v>939.08100159999981</v>
      </c>
      <c r="J141" s="23">
        <f t="shared" si="102"/>
        <v>1341.5442879999998</v>
      </c>
      <c r="K141" s="23">
        <f t="shared" si="103"/>
        <v>4829.5594367999993</v>
      </c>
      <c r="L141" s="23">
        <f t="shared" si="104"/>
        <v>11268.972019199999</v>
      </c>
      <c r="M141" s="28">
        <f t="shared" si="105"/>
        <v>16098.531455999997</v>
      </c>
    </row>
    <row r="142" spans="1:13">
      <c r="A142" s="31" t="s">
        <v>420</v>
      </c>
      <c r="B142" s="33" t="s">
        <v>313</v>
      </c>
      <c r="C142" s="32" t="s">
        <v>116</v>
      </c>
      <c r="D142" s="25" t="s">
        <v>314</v>
      </c>
      <c r="E142" s="27" t="s">
        <v>115</v>
      </c>
      <c r="F142" s="33">
        <v>1</v>
      </c>
      <c r="G142" s="122">
        <v>12649.99</v>
      </c>
      <c r="H142" s="23">
        <f t="shared" si="100"/>
        <v>4866.7041528</v>
      </c>
      <c r="I142" s="23">
        <f t="shared" si="101"/>
        <v>11355.643023199998</v>
      </c>
      <c r="J142" s="23">
        <f t="shared" si="102"/>
        <v>16222.347175999999</v>
      </c>
      <c r="K142" s="23">
        <f t="shared" si="103"/>
        <v>4866.7041528</v>
      </c>
      <c r="L142" s="23">
        <f t="shared" si="104"/>
        <v>11355.643023199998</v>
      </c>
      <c r="M142" s="28">
        <f t="shared" si="105"/>
        <v>16222.347175999999</v>
      </c>
    </row>
    <row r="143" spans="1:13" ht="25.5">
      <c r="A143" s="31" t="s">
        <v>421</v>
      </c>
      <c r="B143" s="33">
        <v>89860</v>
      </c>
      <c r="C143" s="32" t="s">
        <v>80</v>
      </c>
      <c r="D143" s="25" t="s">
        <v>315</v>
      </c>
      <c r="E143" s="27" t="s">
        <v>77</v>
      </c>
      <c r="F143" s="33">
        <v>2</v>
      </c>
      <c r="G143" s="122">
        <v>48.81</v>
      </c>
      <c r="H143" s="23">
        <f t="shared" si="100"/>
        <v>18.778183200000001</v>
      </c>
      <c r="I143" s="23">
        <f t="shared" si="101"/>
        <v>43.8157608</v>
      </c>
      <c r="J143" s="23">
        <f t="shared" si="102"/>
        <v>62.593944</v>
      </c>
      <c r="K143" s="23">
        <f t="shared" si="103"/>
        <v>37.556366400000002</v>
      </c>
      <c r="L143" s="23">
        <f t="shared" si="104"/>
        <v>87.631521599999999</v>
      </c>
      <c r="M143" s="28">
        <f t="shared" si="105"/>
        <v>125.187888</v>
      </c>
    </row>
    <row r="144" spans="1:13">
      <c r="A144" s="31" t="s">
        <v>422</v>
      </c>
      <c r="B144" s="33" t="s">
        <v>316</v>
      </c>
      <c r="C144" s="32" t="s">
        <v>80</v>
      </c>
      <c r="D144" s="25" t="s">
        <v>317</v>
      </c>
      <c r="E144" s="27" t="s">
        <v>115</v>
      </c>
      <c r="F144" s="33">
        <v>140</v>
      </c>
      <c r="G144" s="122">
        <v>26.17</v>
      </c>
      <c r="H144" s="23">
        <f t="shared" si="100"/>
        <v>10.0681224</v>
      </c>
      <c r="I144" s="23">
        <f t="shared" si="101"/>
        <v>23.492285599999999</v>
      </c>
      <c r="J144" s="23">
        <f t="shared" si="102"/>
        <v>33.560408000000002</v>
      </c>
      <c r="K144" s="23">
        <f t="shared" si="103"/>
        <v>1409.5371359999999</v>
      </c>
      <c r="L144" s="23">
        <f t="shared" si="104"/>
        <v>3288.9199839999997</v>
      </c>
      <c r="M144" s="28">
        <f t="shared" si="105"/>
        <v>4698.45712</v>
      </c>
    </row>
    <row r="145" spans="1:13">
      <c r="A145" s="31" t="s">
        <v>423</v>
      </c>
      <c r="B145" s="33" t="s">
        <v>318</v>
      </c>
      <c r="C145" s="32" t="s">
        <v>80</v>
      </c>
      <c r="D145" s="25" t="s">
        <v>319</v>
      </c>
      <c r="E145" s="27" t="s">
        <v>115</v>
      </c>
      <c r="F145" s="33">
        <v>70</v>
      </c>
      <c r="G145" s="122">
        <v>208.37</v>
      </c>
      <c r="H145" s="23">
        <f t="shared" si="100"/>
        <v>80.164106399999994</v>
      </c>
      <c r="I145" s="23">
        <f t="shared" si="101"/>
        <v>187.04958159999998</v>
      </c>
      <c r="J145" s="23">
        <f t="shared" si="102"/>
        <v>267.21368799999999</v>
      </c>
      <c r="K145" s="23">
        <f t="shared" si="103"/>
        <v>5611.4874479999999</v>
      </c>
      <c r="L145" s="23">
        <f t="shared" si="104"/>
        <v>13093.470711999998</v>
      </c>
      <c r="M145" s="28">
        <f t="shared" si="105"/>
        <v>18704.958159999998</v>
      </c>
    </row>
    <row r="146" spans="1:13" ht="25.5">
      <c r="A146" s="31" t="s">
        <v>424</v>
      </c>
      <c r="B146" s="33">
        <v>89356</v>
      </c>
      <c r="C146" s="32" t="s">
        <v>19</v>
      </c>
      <c r="D146" s="25" t="s">
        <v>221</v>
      </c>
      <c r="E146" s="27" t="s">
        <v>22</v>
      </c>
      <c r="F146" s="33">
        <v>90.68</v>
      </c>
      <c r="G146" s="122">
        <v>24.75</v>
      </c>
      <c r="H146" s="23">
        <f t="shared" si="100"/>
        <v>9.52182</v>
      </c>
      <c r="I146" s="23">
        <f t="shared" si="101"/>
        <v>22.217579999999998</v>
      </c>
      <c r="J146" s="23">
        <f t="shared" si="102"/>
        <v>31.7394</v>
      </c>
      <c r="K146" s="23">
        <f t="shared" si="103"/>
        <v>863.43863760000011</v>
      </c>
      <c r="L146" s="23">
        <f t="shared" si="104"/>
        <v>2014.6901544</v>
      </c>
      <c r="M146" s="28">
        <f t="shared" si="105"/>
        <v>2878.128792</v>
      </c>
    </row>
    <row r="147" spans="1:13">
      <c r="A147" s="31" t="s">
        <v>425</v>
      </c>
      <c r="B147" s="33" t="s">
        <v>320</v>
      </c>
      <c r="C147" s="32" t="s">
        <v>80</v>
      </c>
      <c r="D147" s="25" t="s">
        <v>321</v>
      </c>
      <c r="E147" s="27" t="s">
        <v>115</v>
      </c>
      <c r="F147" s="33">
        <v>140</v>
      </c>
      <c r="G147" s="122">
        <v>406.78</v>
      </c>
      <c r="H147" s="23">
        <f t="shared" si="100"/>
        <v>156.49640159999998</v>
      </c>
      <c r="I147" s="23">
        <f t="shared" si="101"/>
        <v>365.15827039999999</v>
      </c>
      <c r="J147" s="23">
        <f t="shared" si="102"/>
        <v>521.65467200000001</v>
      </c>
      <c r="K147" s="23">
        <f t="shared" si="103"/>
        <v>21909.496223999999</v>
      </c>
      <c r="L147" s="23">
        <f t="shared" si="104"/>
        <v>51122.157855999998</v>
      </c>
      <c r="M147" s="28">
        <f t="shared" si="105"/>
        <v>73031.654080000008</v>
      </c>
    </row>
    <row r="148" spans="1:13">
      <c r="A148" s="31" t="s">
        <v>426</v>
      </c>
      <c r="B148" s="33" t="s">
        <v>322</v>
      </c>
      <c r="C148" s="32" t="s">
        <v>80</v>
      </c>
      <c r="D148" s="25" t="s">
        <v>323</v>
      </c>
      <c r="E148" s="27" t="s">
        <v>115</v>
      </c>
      <c r="F148" s="33">
        <v>1</v>
      </c>
      <c r="G148" s="122">
        <v>433.03999999999996</v>
      </c>
      <c r="H148" s="23">
        <f t="shared" si="100"/>
        <v>166.59914879999997</v>
      </c>
      <c r="I148" s="23">
        <f t="shared" si="101"/>
        <v>388.7313471999999</v>
      </c>
      <c r="J148" s="23">
        <f t="shared" si="102"/>
        <v>555.33049599999993</v>
      </c>
      <c r="K148" s="23">
        <f t="shared" si="103"/>
        <v>166.59914879999997</v>
      </c>
      <c r="L148" s="23">
        <f t="shared" si="104"/>
        <v>388.7313471999999</v>
      </c>
      <c r="M148" s="28">
        <f t="shared" si="105"/>
        <v>555.33049599999993</v>
      </c>
    </row>
    <row r="149" spans="1:13">
      <c r="A149" s="31" t="s">
        <v>427</v>
      </c>
      <c r="B149" s="33" t="s">
        <v>324</v>
      </c>
      <c r="C149" s="32" t="s">
        <v>80</v>
      </c>
      <c r="D149" s="25" t="s">
        <v>325</v>
      </c>
      <c r="E149" s="27" t="s">
        <v>115</v>
      </c>
      <c r="F149" s="33">
        <v>1</v>
      </c>
      <c r="G149" s="122">
        <v>479.685</v>
      </c>
      <c r="H149" s="23">
        <f t="shared" si="100"/>
        <v>184.54441320000001</v>
      </c>
      <c r="I149" s="23">
        <f t="shared" si="101"/>
        <v>430.60363080000002</v>
      </c>
      <c r="J149" s="23">
        <f t="shared" si="102"/>
        <v>615.14804400000003</v>
      </c>
      <c r="K149" s="23">
        <f t="shared" si="103"/>
        <v>184.54441320000001</v>
      </c>
      <c r="L149" s="23">
        <f t="shared" si="104"/>
        <v>430.60363080000002</v>
      </c>
      <c r="M149" s="28">
        <f t="shared" si="105"/>
        <v>615.14804400000003</v>
      </c>
    </row>
    <row r="150" spans="1:13">
      <c r="A150" s="31" t="s">
        <v>428</v>
      </c>
      <c r="B150" s="33" t="s">
        <v>326</v>
      </c>
      <c r="C150" s="32" t="s">
        <v>80</v>
      </c>
      <c r="D150" s="25" t="s">
        <v>327</v>
      </c>
      <c r="E150" s="27" t="s">
        <v>115</v>
      </c>
      <c r="F150" s="33">
        <v>1</v>
      </c>
      <c r="G150" s="122">
        <v>206.89499999999998</v>
      </c>
      <c r="H150" s="23">
        <f t="shared" si="100"/>
        <v>79.596644399999988</v>
      </c>
      <c r="I150" s="23">
        <f t="shared" si="101"/>
        <v>185.72550359999997</v>
      </c>
      <c r="J150" s="23">
        <f t="shared" si="102"/>
        <v>265.32214799999997</v>
      </c>
      <c r="K150" s="23">
        <f t="shared" si="103"/>
        <v>79.596644399999988</v>
      </c>
      <c r="L150" s="23">
        <f t="shared" si="104"/>
        <v>185.72550359999997</v>
      </c>
      <c r="M150" s="28">
        <f t="shared" si="105"/>
        <v>265.32214799999997</v>
      </c>
    </row>
    <row r="151" spans="1:13">
      <c r="A151" s="31" t="s">
        <v>429</v>
      </c>
      <c r="B151" s="33" t="s">
        <v>328</v>
      </c>
      <c r="C151" s="32" t="s">
        <v>80</v>
      </c>
      <c r="D151" s="25" t="s">
        <v>329</v>
      </c>
      <c r="E151" s="27" t="s">
        <v>115</v>
      </c>
      <c r="F151" s="33">
        <v>1</v>
      </c>
      <c r="G151" s="122">
        <v>2671.48</v>
      </c>
      <c r="H151" s="23">
        <f t="shared" si="100"/>
        <v>1027.7717855999999</v>
      </c>
      <c r="I151" s="23">
        <f t="shared" si="101"/>
        <v>2398.1341663999997</v>
      </c>
      <c r="J151" s="23">
        <f t="shared" si="102"/>
        <v>3425.9059520000001</v>
      </c>
      <c r="K151" s="23">
        <f t="shared" si="103"/>
        <v>1027.7717855999999</v>
      </c>
      <c r="L151" s="23">
        <f t="shared" si="104"/>
        <v>2398.1341663999997</v>
      </c>
      <c r="M151" s="28">
        <f t="shared" si="105"/>
        <v>3425.9059520000001</v>
      </c>
    </row>
    <row r="152" spans="1:13" ht="25.5">
      <c r="A152" s="31" t="s">
        <v>430</v>
      </c>
      <c r="B152" s="33" t="s">
        <v>215</v>
      </c>
      <c r="C152" s="32" t="s">
        <v>80</v>
      </c>
      <c r="D152" s="25" t="s">
        <v>216</v>
      </c>
      <c r="E152" s="27" t="s">
        <v>115</v>
      </c>
      <c r="F152" s="33">
        <v>1</v>
      </c>
      <c r="G152" s="122">
        <v>201.44254799999999</v>
      </c>
      <c r="H152" s="23">
        <f t="shared" si="100"/>
        <v>77.498977066559988</v>
      </c>
      <c r="I152" s="23">
        <f t="shared" si="101"/>
        <v>180.83094648863997</v>
      </c>
      <c r="J152" s="23">
        <f t="shared" si="102"/>
        <v>258.32992355519997</v>
      </c>
      <c r="K152" s="23">
        <f t="shared" si="103"/>
        <v>77.498977066559988</v>
      </c>
      <c r="L152" s="23">
        <f t="shared" si="104"/>
        <v>180.83094648863997</v>
      </c>
      <c r="M152" s="28">
        <f t="shared" si="105"/>
        <v>258.32992355519997</v>
      </c>
    </row>
    <row r="153" spans="1:13" ht="25.5">
      <c r="A153" s="31" t="s">
        <v>431</v>
      </c>
      <c r="B153" s="33">
        <v>103039</v>
      </c>
      <c r="C153" s="32" t="s">
        <v>19</v>
      </c>
      <c r="D153" s="25" t="s">
        <v>330</v>
      </c>
      <c r="E153" s="27" t="s">
        <v>77</v>
      </c>
      <c r="F153" s="33">
        <v>1</v>
      </c>
      <c r="G153" s="122">
        <v>70.06</v>
      </c>
      <c r="H153" s="23">
        <f t="shared" si="100"/>
        <v>26.953483199999997</v>
      </c>
      <c r="I153" s="23">
        <f t="shared" si="101"/>
        <v>62.891460799999997</v>
      </c>
      <c r="J153" s="23">
        <f t="shared" si="102"/>
        <v>89.844943999999998</v>
      </c>
      <c r="K153" s="23">
        <f t="shared" si="103"/>
        <v>26.953483199999997</v>
      </c>
      <c r="L153" s="23">
        <f t="shared" si="104"/>
        <v>62.891460799999997</v>
      </c>
      <c r="M153" s="28">
        <f t="shared" si="105"/>
        <v>89.844943999999998</v>
      </c>
    </row>
    <row r="154" spans="1:13" ht="25.5">
      <c r="A154" s="31" t="s">
        <v>432</v>
      </c>
      <c r="B154" s="33">
        <v>95250</v>
      </c>
      <c r="C154" s="32" t="s">
        <v>19</v>
      </c>
      <c r="D154" s="25" t="s">
        <v>331</v>
      </c>
      <c r="E154" s="27" t="s">
        <v>77</v>
      </c>
      <c r="F154" s="33">
        <v>3</v>
      </c>
      <c r="G154" s="122">
        <v>86.66</v>
      </c>
      <c r="H154" s="23">
        <f t="shared" si="100"/>
        <v>33.339835199999996</v>
      </c>
      <c r="I154" s="23">
        <f t="shared" si="101"/>
        <v>77.792948799999991</v>
      </c>
      <c r="J154" s="23">
        <f t="shared" si="102"/>
        <v>111.132784</v>
      </c>
      <c r="K154" s="23">
        <f t="shared" si="103"/>
        <v>100.01950559999999</v>
      </c>
      <c r="L154" s="23">
        <f t="shared" si="104"/>
        <v>233.37884639999999</v>
      </c>
      <c r="M154" s="28">
        <f t="shared" si="105"/>
        <v>333.39835199999999</v>
      </c>
    </row>
    <row r="155" spans="1:13" ht="25.5">
      <c r="A155" s="31" t="s">
        <v>433</v>
      </c>
      <c r="B155" s="33">
        <v>94495</v>
      </c>
      <c r="C155" s="32" t="s">
        <v>19</v>
      </c>
      <c r="D155" s="25" t="s">
        <v>332</v>
      </c>
      <c r="E155" s="27" t="s">
        <v>77</v>
      </c>
      <c r="F155" s="33">
        <v>4</v>
      </c>
      <c r="G155" s="122">
        <v>64.12</v>
      </c>
      <c r="H155" s="23">
        <f t="shared" si="100"/>
        <v>24.668246400000001</v>
      </c>
      <c r="I155" s="23">
        <f t="shared" si="101"/>
        <v>57.5592416</v>
      </c>
      <c r="J155" s="23">
        <f t="shared" si="102"/>
        <v>82.227488000000008</v>
      </c>
      <c r="K155" s="23">
        <f t="shared" si="103"/>
        <v>98.672985600000004</v>
      </c>
      <c r="L155" s="23">
        <f t="shared" si="104"/>
        <v>230.2369664</v>
      </c>
      <c r="M155" s="28">
        <f t="shared" si="105"/>
        <v>328.90995200000003</v>
      </c>
    </row>
    <row r="156" spans="1:13" ht="38.25">
      <c r="A156" s="31" t="s">
        <v>434</v>
      </c>
      <c r="B156" s="33">
        <v>94783</v>
      </c>
      <c r="C156" s="32" t="s">
        <v>19</v>
      </c>
      <c r="D156" s="25" t="s">
        <v>333</v>
      </c>
      <c r="E156" s="27" t="s">
        <v>77</v>
      </c>
      <c r="F156" s="33">
        <v>1</v>
      </c>
      <c r="G156" s="122">
        <v>18.21</v>
      </c>
      <c r="H156" s="23">
        <f t="shared" si="100"/>
        <v>7.0057511999999997</v>
      </c>
      <c r="I156" s="23">
        <f t="shared" si="101"/>
        <v>16.346752799999997</v>
      </c>
      <c r="J156" s="23">
        <f t="shared" si="102"/>
        <v>23.352504</v>
      </c>
      <c r="K156" s="23">
        <f t="shared" si="103"/>
        <v>7.0057511999999997</v>
      </c>
      <c r="L156" s="23">
        <f t="shared" si="104"/>
        <v>16.346752799999997</v>
      </c>
      <c r="M156" s="28">
        <f t="shared" si="105"/>
        <v>23.352504</v>
      </c>
    </row>
    <row r="157" spans="1:13" ht="38.25">
      <c r="A157" s="31" t="s">
        <v>435</v>
      </c>
      <c r="B157" s="33">
        <v>94704</v>
      </c>
      <c r="C157" s="32" t="s">
        <v>19</v>
      </c>
      <c r="D157" s="25" t="s">
        <v>334</v>
      </c>
      <c r="E157" s="27" t="s">
        <v>77</v>
      </c>
      <c r="F157" s="33">
        <v>15</v>
      </c>
      <c r="G157" s="122">
        <v>25.81</v>
      </c>
      <c r="H157" s="23">
        <f t="shared" si="100"/>
        <v>9.9296231999999982</v>
      </c>
      <c r="I157" s="23">
        <f t="shared" si="101"/>
        <v>23.169120799999995</v>
      </c>
      <c r="J157" s="23">
        <f t="shared" si="102"/>
        <v>33.098743999999996</v>
      </c>
      <c r="K157" s="23">
        <f t="shared" si="103"/>
        <v>148.94434799999996</v>
      </c>
      <c r="L157" s="23">
        <f t="shared" si="104"/>
        <v>347.53681199999994</v>
      </c>
      <c r="M157" s="28">
        <f t="shared" si="105"/>
        <v>496.48115999999993</v>
      </c>
    </row>
    <row r="158" spans="1:13" ht="38.25">
      <c r="A158" s="31" t="s">
        <v>436</v>
      </c>
      <c r="B158" s="22">
        <v>94662</v>
      </c>
      <c r="C158" s="20" t="s">
        <v>19</v>
      </c>
      <c r="D158" s="20" t="s">
        <v>217</v>
      </c>
      <c r="E158" s="27" t="s">
        <v>77</v>
      </c>
      <c r="F158" s="33">
        <v>1</v>
      </c>
      <c r="G158" s="122">
        <v>11.05</v>
      </c>
      <c r="H158" s="23">
        <f t="shared" si="100"/>
        <v>4.2511559999999999</v>
      </c>
      <c r="I158" s="23">
        <f t="shared" si="101"/>
        <v>9.9193639999999998</v>
      </c>
      <c r="J158" s="23">
        <f t="shared" si="102"/>
        <v>14.170520000000002</v>
      </c>
      <c r="K158" s="23">
        <f t="shared" si="103"/>
        <v>4.2511559999999999</v>
      </c>
      <c r="L158" s="23">
        <f t="shared" si="104"/>
        <v>9.9193639999999998</v>
      </c>
      <c r="M158" s="28">
        <f t="shared" si="105"/>
        <v>14.170520000000002</v>
      </c>
    </row>
    <row r="159" spans="1:13" ht="25.5">
      <c r="A159" s="31" t="s">
        <v>437</v>
      </c>
      <c r="B159" s="33">
        <v>94679</v>
      </c>
      <c r="C159" s="32" t="s">
        <v>19</v>
      </c>
      <c r="D159" s="25" t="s">
        <v>335</v>
      </c>
      <c r="E159" s="27" t="s">
        <v>77</v>
      </c>
      <c r="F159" s="33">
        <v>1</v>
      </c>
      <c r="G159" s="122">
        <v>23.19</v>
      </c>
      <c r="H159" s="23">
        <f t="shared" si="100"/>
        <v>8.9216568000000009</v>
      </c>
      <c r="I159" s="23">
        <f t="shared" si="101"/>
        <v>20.817199200000001</v>
      </c>
      <c r="J159" s="23">
        <f t="shared" si="102"/>
        <v>29.738856000000002</v>
      </c>
      <c r="K159" s="23">
        <f t="shared" si="103"/>
        <v>8.9216568000000009</v>
      </c>
      <c r="L159" s="23">
        <f t="shared" si="104"/>
        <v>20.817199200000001</v>
      </c>
      <c r="M159" s="28">
        <f t="shared" si="105"/>
        <v>29.738856000000002</v>
      </c>
    </row>
    <row r="160" spans="1:13" ht="25.5">
      <c r="A160" s="31" t="s">
        <v>438</v>
      </c>
      <c r="B160" s="33">
        <v>103999</v>
      </c>
      <c r="C160" s="32" t="s">
        <v>19</v>
      </c>
      <c r="D160" s="25" t="s">
        <v>218</v>
      </c>
      <c r="E160" s="27" t="s">
        <v>77</v>
      </c>
      <c r="F160" s="33">
        <v>1</v>
      </c>
      <c r="G160" s="122">
        <v>12.92</v>
      </c>
      <c r="H160" s="23">
        <f t="shared" si="100"/>
        <v>4.9705824000000005</v>
      </c>
      <c r="I160" s="23">
        <f t="shared" si="101"/>
        <v>11.5980256</v>
      </c>
      <c r="J160" s="23">
        <f t="shared" si="102"/>
        <v>16.568608000000001</v>
      </c>
      <c r="K160" s="23">
        <f t="shared" si="103"/>
        <v>4.9705824000000005</v>
      </c>
      <c r="L160" s="23">
        <f t="shared" si="104"/>
        <v>11.5980256</v>
      </c>
      <c r="M160" s="28">
        <f t="shared" si="105"/>
        <v>16.568608000000001</v>
      </c>
    </row>
    <row r="161" spans="1:13" ht="25.5">
      <c r="A161" s="31" t="s">
        <v>439</v>
      </c>
      <c r="B161" s="33">
        <v>89362</v>
      </c>
      <c r="C161" s="32" t="s">
        <v>19</v>
      </c>
      <c r="D161" s="25" t="s">
        <v>219</v>
      </c>
      <c r="E161" s="27" t="s">
        <v>77</v>
      </c>
      <c r="F161" s="33">
        <v>2</v>
      </c>
      <c r="G161" s="122">
        <v>10.18</v>
      </c>
      <c r="H161" s="23">
        <f t="shared" si="100"/>
        <v>3.9164495999999995</v>
      </c>
      <c r="I161" s="23">
        <f t="shared" si="101"/>
        <v>9.1383823999999994</v>
      </c>
      <c r="J161" s="23">
        <f t="shared" si="102"/>
        <v>13.054831999999999</v>
      </c>
      <c r="K161" s="23">
        <f t="shared" si="103"/>
        <v>7.8328991999999991</v>
      </c>
      <c r="L161" s="23">
        <f t="shared" si="104"/>
        <v>18.276764799999999</v>
      </c>
      <c r="M161" s="28">
        <f t="shared" si="105"/>
        <v>26.109663999999999</v>
      </c>
    </row>
    <row r="162" spans="1:13" ht="25.5">
      <c r="A162" s="31" t="s">
        <v>440</v>
      </c>
      <c r="B162" s="33">
        <v>89367</v>
      </c>
      <c r="C162" s="32" t="s">
        <v>19</v>
      </c>
      <c r="D162" s="25" t="s">
        <v>336</v>
      </c>
      <c r="E162" s="27" t="s">
        <v>77</v>
      </c>
      <c r="F162" s="33">
        <v>14</v>
      </c>
      <c r="G162" s="122">
        <v>13.84</v>
      </c>
      <c r="H162" s="23">
        <f t="shared" si="100"/>
        <v>5.3245247999999998</v>
      </c>
      <c r="I162" s="23">
        <f t="shared" si="101"/>
        <v>12.423891199999998</v>
      </c>
      <c r="J162" s="23">
        <f t="shared" si="102"/>
        <v>17.748415999999999</v>
      </c>
      <c r="K162" s="23">
        <f t="shared" si="103"/>
        <v>74.543347199999999</v>
      </c>
      <c r="L162" s="23">
        <f t="shared" si="104"/>
        <v>173.93447679999997</v>
      </c>
      <c r="M162" s="28">
        <f t="shared" si="105"/>
        <v>248.477824</v>
      </c>
    </row>
    <row r="163" spans="1:13" ht="25.5">
      <c r="A163" s="31" t="s">
        <v>441</v>
      </c>
      <c r="B163" s="33">
        <v>89386</v>
      </c>
      <c r="C163" s="32" t="s">
        <v>19</v>
      </c>
      <c r="D163" s="25" t="s">
        <v>337</v>
      </c>
      <c r="E163" s="27" t="s">
        <v>77</v>
      </c>
      <c r="F163" s="33">
        <v>5</v>
      </c>
      <c r="G163" s="122">
        <v>10.19</v>
      </c>
      <c r="H163" s="23">
        <f t="shared" si="100"/>
        <v>3.9202967999999996</v>
      </c>
      <c r="I163" s="23">
        <f t="shared" si="101"/>
        <v>9.1473591999999986</v>
      </c>
      <c r="J163" s="23">
        <f t="shared" si="102"/>
        <v>13.067655999999999</v>
      </c>
      <c r="K163" s="23">
        <f t="shared" si="103"/>
        <v>19.601483999999999</v>
      </c>
      <c r="L163" s="23">
        <f t="shared" si="104"/>
        <v>45.736795999999991</v>
      </c>
      <c r="M163" s="28">
        <f t="shared" si="105"/>
        <v>65.338279999999997</v>
      </c>
    </row>
    <row r="164" spans="1:13" ht="25.5">
      <c r="A164" s="31" t="s">
        <v>442</v>
      </c>
      <c r="B164" s="33">
        <v>89385</v>
      </c>
      <c r="C164" s="32" t="s">
        <v>19</v>
      </c>
      <c r="D164" s="25" t="s">
        <v>338</v>
      </c>
      <c r="E164" s="27" t="s">
        <v>77</v>
      </c>
      <c r="F164" s="33">
        <v>2</v>
      </c>
      <c r="G164" s="122">
        <v>7.66</v>
      </c>
      <c r="H164" s="23">
        <f t="shared" si="100"/>
        <v>2.9469551999999997</v>
      </c>
      <c r="I164" s="23">
        <f t="shared" si="101"/>
        <v>6.8762287999999989</v>
      </c>
      <c r="J164" s="23">
        <f t="shared" si="102"/>
        <v>9.8231839999999995</v>
      </c>
      <c r="K164" s="23">
        <f t="shared" si="103"/>
        <v>5.8939103999999993</v>
      </c>
      <c r="L164" s="23">
        <f t="shared" si="104"/>
        <v>13.752457599999998</v>
      </c>
      <c r="M164" s="28">
        <f t="shared" si="105"/>
        <v>19.646367999999999</v>
      </c>
    </row>
    <row r="165" spans="1:13" ht="25.5">
      <c r="A165" s="31" t="s">
        <v>443</v>
      </c>
      <c r="B165" s="33">
        <v>89426</v>
      </c>
      <c r="C165" s="32" t="s">
        <v>19</v>
      </c>
      <c r="D165" s="25" t="s">
        <v>339</v>
      </c>
      <c r="E165" s="27" t="s">
        <v>77</v>
      </c>
      <c r="F165" s="33">
        <v>2</v>
      </c>
      <c r="G165" s="122">
        <v>9.83</v>
      </c>
      <c r="H165" s="23">
        <f t="shared" si="100"/>
        <v>3.7817976</v>
      </c>
      <c r="I165" s="23">
        <f t="shared" si="101"/>
        <v>8.8241943999999997</v>
      </c>
      <c r="J165" s="23">
        <f t="shared" si="102"/>
        <v>12.605992000000001</v>
      </c>
      <c r="K165" s="23">
        <f t="shared" si="103"/>
        <v>7.5635952</v>
      </c>
      <c r="L165" s="23">
        <f t="shared" si="104"/>
        <v>17.648388799999999</v>
      </c>
      <c r="M165" s="28">
        <f t="shared" si="105"/>
        <v>25.211984000000001</v>
      </c>
    </row>
    <row r="166" spans="1:13" s="50" customFormat="1" ht="25.5">
      <c r="A166" s="31" t="s">
        <v>444</v>
      </c>
      <c r="B166" s="33">
        <v>89395</v>
      </c>
      <c r="C166" s="32" t="s">
        <v>19</v>
      </c>
      <c r="D166" s="25" t="s">
        <v>340</v>
      </c>
      <c r="E166" s="27" t="s">
        <v>77</v>
      </c>
      <c r="F166" s="33">
        <v>2</v>
      </c>
      <c r="G166" s="122">
        <v>14.04</v>
      </c>
      <c r="H166" s="23">
        <f t="shared" si="100"/>
        <v>5.4014687999999991</v>
      </c>
      <c r="I166" s="23">
        <f t="shared" si="101"/>
        <v>12.603427199999999</v>
      </c>
      <c r="J166" s="23">
        <f t="shared" si="102"/>
        <v>18.004895999999999</v>
      </c>
      <c r="K166" s="23">
        <f t="shared" si="103"/>
        <v>10.802937599999998</v>
      </c>
      <c r="L166" s="23">
        <f t="shared" si="104"/>
        <v>25.206854399999997</v>
      </c>
      <c r="M166" s="28">
        <f t="shared" si="105"/>
        <v>36.009791999999997</v>
      </c>
    </row>
    <row r="167" spans="1:13" s="50" customFormat="1" ht="25.5">
      <c r="A167" s="31" t="s">
        <v>445</v>
      </c>
      <c r="B167" s="33">
        <v>89398</v>
      </c>
      <c r="C167" s="32" t="s">
        <v>19</v>
      </c>
      <c r="D167" s="25" t="s">
        <v>341</v>
      </c>
      <c r="E167" s="27" t="s">
        <v>77</v>
      </c>
      <c r="F167" s="33">
        <v>9</v>
      </c>
      <c r="G167" s="122">
        <v>19.27</v>
      </c>
      <c r="H167" s="23">
        <f t="shared" si="100"/>
        <v>7.4135543999999998</v>
      </c>
      <c r="I167" s="23">
        <f t="shared" si="101"/>
        <v>17.298293599999997</v>
      </c>
      <c r="J167" s="23">
        <f t="shared" si="102"/>
        <v>24.711848</v>
      </c>
      <c r="K167" s="23">
        <f t="shared" si="103"/>
        <v>66.721989600000001</v>
      </c>
      <c r="L167" s="23">
        <f t="shared" si="104"/>
        <v>155.68464239999997</v>
      </c>
      <c r="M167" s="28">
        <f t="shared" si="105"/>
        <v>222.406632</v>
      </c>
    </row>
    <row r="168" spans="1:13" s="50" customFormat="1" ht="25.5">
      <c r="A168" s="31" t="s">
        <v>446</v>
      </c>
      <c r="B168" s="33">
        <v>104004</v>
      </c>
      <c r="C168" s="32" t="s">
        <v>19</v>
      </c>
      <c r="D168" s="25" t="s">
        <v>220</v>
      </c>
      <c r="E168" s="27" t="s">
        <v>77</v>
      </c>
      <c r="F168" s="33">
        <v>1</v>
      </c>
      <c r="G168" s="122">
        <v>30.64</v>
      </c>
      <c r="H168" s="23">
        <f t="shared" si="100"/>
        <v>11.787820799999999</v>
      </c>
      <c r="I168" s="23">
        <f t="shared" si="101"/>
        <v>27.504915199999996</v>
      </c>
      <c r="J168" s="23">
        <f t="shared" si="102"/>
        <v>39.292735999999998</v>
      </c>
      <c r="K168" s="23">
        <f t="shared" si="103"/>
        <v>11.787820799999999</v>
      </c>
      <c r="L168" s="23">
        <f t="shared" si="104"/>
        <v>27.504915199999996</v>
      </c>
      <c r="M168" s="28">
        <f t="shared" si="105"/>
        <v>39.292735999999998</v>
      </c>
    </row>
    <row r="169" spans="1:13" s="50" customFormat="1" ht="25.5">
      <c r="A169" s="31" t="s">
        <v>447</v>
      </c>
      <c r="B169" s="33">
        <v>89356</v>
      </c>
      <c r="C169" s="32" t="s">
        <v>19</v>
      </c>
      <c r="D169" s="54" t="s">
        <v>221</v>
      </c>
      <c r="E169" s="27" t="s">
        <v>22</v>
      </c>
      <c r="F169" s="33">
        <v>3.52</v>
      </c>
      <c r="G169" s="122">
        <v>24.75</v>
      </c>
      <c r="H169" s="23">
        <f t="shared" si="100"/>
        <v>9.52182</v>
      </c>
      <c r="I169" s="23">
        <f t="shared" si="101"/>
        <v>22.217579999999998</v>
      </c>
      <c r="J169" s="23">
        <f t="shared" si="102"/>
        <v>31.7394</v>
      </c>
      <c r="K169" s="23">
        <f t="shared" si="103"/>
        <v>33.5168064</v>
      </c>
      <c r="L169" s="23">
        <f t="shared" si="104"/>
        <v>78.205881599999998</v>
      </c>
      <c r="M169" s="28">
        <f t="shared" si="105"/>
        <v>111.72268800000001</v>
      </c>
    </row>
    <row r="170" spans="1:13" s="50" customFormat="1" ht="25.5">
      <c r="A170" s="31" t="s">
        <v>448</v>
      </c>
      <c r="B170" s="33">
        <v>89357</v>
      </c>
      <c r="C170" s="32" t="s">
        <v>19</v>
      </c>
      <c r="D170" s="54" t="s">
        <v>342</v>
      </c>
      <c r="E170" s="33" t="s">
        <v>22</v>
      </c>
      <c r="F170" s="33">
        <v>72.009999999999991</v>
      </c>
      <c r="G170" s="122">
        <v>33.49</v>
      </c>
      <c r="H170" s="23">
        <f t="shared" si="100"/>
        <v>12.884272800000002</v>
      </c>
      <c r="I170" s="23">
        <f t="shared" si="101"/>
        <v>30.0633032</v>
      </c>
      <c r="J170" s="23">
        <f t="shared" si="102"/>
        <v>42.947576000000005</v>
      </c>
      <c r="K170" s="23">
        <f t="shared" si="103"/>
        <v>927.79648432800002</v>
      </c>
      <c r="L170" s="23">
        <f t="shared" si="104"/>
        <v>2164.8584634319996</v>
      </c>
      <c r="M170" s="28">
        <f t="shared" si="105"/>
        <v>3092.6549477600001</v>
      </c>
    </row>
    <row r="171" spans="1:13" s="50" customFormat="1" ht="25.5">
      <c r="A171" s="31" t="s">
        <v>449</v>
      </c>
      <c r="B171" s="33">
        <v>103979</v>
      </c>
      <c r="C171" s="32" t="s">
        <v>19</v>
      </c>
      <c r="D171" s="54" t="s">
        <v>222</v>
      </c>
      <c r="E171" s="27" t="s">
        <v>22</v>
      </c>
      <c r="F171" s="33">
        <v>32.32</v>
      </c>
      <c r="G171" s="122">
        <v>29.8</v>
      </c>
      <c r="H171" s="23">
        <f t="shared" si="100"/>
        <v>11.464656</v>
      </c>
      <c r="I171" s="23">
        <f t="shared" si="101"/>
        <v>26.750863999999996</v>
      </c>
      <c r="J171" s="23">
        <f t="shared" si="102"/>
        <v>38.215519999999998</v>
      </c>
      <c r="K171" s="23">
        <f t="shared" si="103"/>
        <v>370.53768192000001</v>
      </c>
      <c r="L171" s="23">
        <f t="shared" si="104"/>
        <v>864.58792447999986</v>
      </c>
      <c r="M171" s="28">
        <f t="shared" si="105"/>
        <v>1235.1256063999999</v>
      </c>
    </row>
    <row r="172" spans="1:13" s="50" customFormat="1">
      <c r="A172" s="31" t="s">
        <v>450</v>
      </c>
      <c r="B172" s="33">
        <v>86916</v>
      </c>
      <c r="C172" s="32" t="s">
        <v>19</v>
      </c>
      <c r="D172" s="25" t="s">
        <v>343</v>
      </c>
      <c r="E172" s="27" t="s">
        <v>77</v>
      </c>
      <c r="F172" s="33">
        <v>4</v>
      </c>
      <c r="G172" s="122">
        <v>22.12</v>
      </c>
      <c r="H172" s="23">
        <f t="shared" si="100"/>
        <v>8.5100064</v>
      </c>
      <c r="I172" s="23">
        <f t="shared" si="101"/>
        <v>19.856681599999998</v>
      </c>
      <c r="J172" s="23">
        <f t="shared" si="102"/>
        <v>28.366688</v>
      </c>
      <c r="K172" s="23">
        <f t="shared" si="103"/>
        <v>34.0400256</v>
      </c>
      <c r="L172" s="23">
        <f t="shared" si="104"/>
        <v>79.426726399999993</v>
      </c>
      <c r="M172" s="28">
        <f t="shared" si="105"/>
        <v>113.466752</v>
      </c>
    </row>
    <row r="173" spans="1:13" s="50" customFormat="1" ht="25.5">
      <c r="A173" s="31" t="s">
        <v>451</v>
      </c>
      <c r="B173" s="33">
        <v>89366</v>
      </c>
      <c r="C173" s="32" t="s">
        <v>19</v>
      </c>
      <c r="D173" s="25" t="s">
        <v>223</v>
      </c>
      <c r="E173" s="27" t="s">
        <v>77</v>
      </c>
      <c r="F173" s="33">
        <v>2</v>
      </c>
      <c r="G173" s="122">
        <v>16.399999999999999</v>
      </c>
      <c r="H173" s="23">
        <f t="shared" si="100"/>
        <v>6.3094079999999995</v>
      </c>
      <c r="I173" s="23">
        <f t="shared" si="101"/>
        <v>14.721951999999998</v>
      </c>
      <c r="J173" s="23">
        <f t="shared" si="102"/>
        <v>21.031359999999999</v>
      </c>
      <c r="K173" s="23">
        <f t="shared" si="103"/>
        <v>12.618815999999999</v>
      </c>
      <c r="L173" s="23">
        <f t="shared" si="104"/>
        <v>29.443903999999996</v>
      </c>
      <c r="M173" s="28">
        <f t="shared" si="105"/>
        <v>42.062719999999999</v>
      </c>
    </row>
    <row r="174" spans="1:13" s="50" customFormat="1" ht="25.5">
      <c r="A174" s="31" t="s">
        <v>452</v>
      </c>
      <c r="B174" s="33">
        <v>103953</v>
      </c>
      <c r="C174" s="32" t="s">
        <v>19</v>
      </c>
      <c r="D174" s="25" t="s">
        <v>344</v>
      </c>
      <c r="E174" s="27" t="s">
        <v>77</v>
      </c>
      <c r="F174" s="33">
        <v>2</v>
      </c>
      <c r="G174" s="122">
        <v>7.79</v>
      </c>
      <c r="H174" s="23">
        <f t="shared" si="100"/>
        <v>2.9969687999999999</v>
      </c>
      <c r="I174" s="23">
        <f t="shared" si="101"/>
        <v>6.9929271999999996</v>
      </c>
      <c r="J174" s="23">
        <f t="shared" si="102"/>
        <v>9.9898959999999999</v>
      </c>
      <c r="K174" s="23">
        <f t="shared" si="103"/>
        <v>5.9939375999999998</v>
      </c>
      <c r="L174" s="23">
        <f t="shared" si="104"/>
        <v>13.985854399999999</v>
      </c>
      <c r="M174" s="28">
        <f t="shared" si="105"/>
        <v>19.979792</v>
      </c>
    </row>
    <row r="175" spans="1:13" s="50" customFormat="1">
      <c r="A175" s="31" t="s">
        <v>453</v>
      </c>
      <c r="B175" s="33">
        <v>95675</v>
      </c>
      <c r="C175" s="32" t="s">
        <v>19</v>
      </c>
      <c r="D175" s="25" t="s">
        <v>345</v>
      </c>
      <c r="E175" s="27" t="s">
        <v>77</v>
      </c>
      <c r="F175" s="33">
        <v>1</v>
      </c>
      <c r="G175" s="122">
        <v>227.29</v>
      </c>
      <c r="H175" s="23">
        <f t="shared" si="100"/>
        <v>87.443008800000001</v>
      </c>
      <c r="I175" s="23">
        <f t="shared" si="101"/>
        <v>204.0336872</v>
      </c>
      <c r="J175" s="23">
        <f t="shared" si="102"/>
        <v>291.476696</v>
      </c>
      <c r="K175" s="23">
        <f t="shared" si="103"/>
        <v>87.443008800000001</v>
      </c>
      <c r="L175" s="23">
        <f t="shared" si="104"/>
        <v>204.0336872</v>
      </c>
      <c r="M175" s="28">
        <f t="shared" si="105"/>
        <v>291.476696</v>
      </c>
    </row>
    <row r="176" spans="1:13" s="50" customFormat="1" ht="25.5">
      <c r="A176" s="31" t="s">
        <v>454</v>
      </c>
      <c r="B176" s="33">
        <v>102617</v>
      </c>
      <c r="C176" s="32" t="s">
        <v>19</v>
      </c>
      <c r="D176" s="25" t="s">
        <v>346</v>
      </c>
      <c r="E176" s="27" t="s">
        <v>77</v>
      </c>
      <c r="F176" s="33">
        <v>1</v>
      </c>
      <c r="G176" s="122">
        <v>3175.44</v>
      </c>
      <c r="H176" s="23">
        <f t="shared" si="100"/>
        <v>1221.6552767999999</v>
      </c>
      <c r="I176" s="23">
        <f t="shared" si="101"/>
        <v>2850.5289791999999</v>
      </c>
      <c r="J176" s="23">
        <f t="shared" si="102"/>
        <v>4072.184256</v>
      </c>
      <c r="K176" s="23">
        <f t="shared" si="103"/>
        <v>1221.6552767999999</v>
      </c>
      <c r="L176" s="23">
        <f t="shared" si="104"/>
        <v>2850.5289791999999</v>
      </c>
      <c r="M176" s="28">
        <f t="shared" si="105"/>
        <v>4072.184256</v>
      </c>
    </row>
    <row r="177" spans="1:16" s="50" customFormat="1" ht="25.5">
      <c r="A177" s="31" t="s">
        <v>455</v>
      </c>
      <c r="B177" s="33">
        <v>94795</v>
      </c>
      <c r="C177" s="32" t="s">
        <v>19</v>
      </c>
      <c r="D177" s="25" t="s">
        <v>347</v>
      </c>
      <c r="E177" s="27" t="s">
        <v>77</v>
      </c>
      <c r="F177" s="33">
        <v>1</v>
      </c>
      <c r="G177" s="122">
        <v>53.01</v>
      </c>
      <c r="H177" s="23">
        <f t="shared" si="100"/>
        <v>20.394007200000001</v>
      </c>
      <c r="I177" s="23">
        <f t="shared" si="101"/>
        <v>47.586016799999996</v>
      </c>
      <c r="J177" s="23">
        <f t="shared" si="102"/>
        <v>67.980024</v>
      </c>
      <c r="K177" s="23">
        <f t="shared" si="103"/>
        <v>20.394007200000001</v>
      </c>
      <c r="L177" s="23">
        <f t="shared" si="104"/>
        <v>47.586016799999996</v>
      </c>
      <c r="M177" s="28">
        <f t="shared" si="105"/>
        <v>67.980024</v>
      </c>
    </row>
    <row r="178" spans="1:16" s="50" customFormat="1">
      <c r="A178" s="31" t="s">
        <v>456</v>
      </c>
      <c r="B178" s="33" t="s">
        <v>348</v>
      </c>
      <c r="C178" s="32" t="s">
        <v>116</v>
      </c>
      <c r="D178" s="25" t="s">
        <v>349</v>
      </c>
      <c r="E178" s="27" t="s">
        <v>115</v>
      </c>
      <c r="F178" s="33">
        <v>1</v>
      </c>
      <c r="G178" s="122">
        <v>3214.95</v>
      </c>
      <c r="H178" s="23">
        <f t="shared" si="100"/>
        <v>1236.855564</v>
      </c>
      <c r="I178" s="23">
        <f t="shared" si="101"/>
        <v>2885.9963159999998</v>
      </c>
      <c r="J178" s="23">
        <f t="shared" si="102"/>
        <v>4122.8518800000002</v>
      </c>
      <c r="K178" s="23">
        <f t="shared" si="103"/>
        <v>1236.855564</v>
      </c>
      <c r="L178" s="23">
        <f t="shared" si="104"/>
        <v>2885.9963159999998</v>
      </c>
      <c r="M178" s="28">
        <f t="shared" si="105"/>
        <v>4122.8518800000002</v>
      </c>
    </row>
    <row r="179" spans="1:16" s="126" customFormat="1">
      <c r="A179" s="31" t="s">
        <v>457</v>
      </c>
      <c r="B179" s="33" t="s">
        <v>350</v>
      </c>
      <c r="C179" s="30" t="s">
        <v>80</v>
      </c>
      <c r="D179" s="30" t="s">
        <v>351</v>
      </c>
      <c r="E179" s="27" t="s">
        <v>115</v>
      </c>
      <c r="F179" s="33">
        <v>1</v>
      </c>
      <c r="G179" s="122">
        <v>4881.83</v>
      </c>
      <c r="H179" s="23">
        <f t="shared" si="100"/>
        <v>1878.1376375999998</v>
      </c>
      <c r="I179" s="23">
        <f t="shared" si="101"/>
        <v>4382.3211543999996</v>
      </c>
      <c r="J179" s="23">
        <f t="shared" si="102"/>
        <v>6260.4587919999994</v>
      </c>
      <c r="K179" s="23">
        <f t="shared" si="103"/>
        <v>1878.1376375999998</v>
      </c>
      <c r="L179" s="23">
        <f t="shared" si="104"/>
        <v>4382.3211543999996</v>
      </c>
      <c r="M179" s="28">
        <f t="shared" si="105"/>
        <v>6260.4587919999994</v>
      </c>
    </row>
    <row r="180" spans="1:16" s="50" customFormat="1" ht="18">
      <c r="A180" s="124">
        <v>8</v>
      </c>
      <c r="B180" s="17"/>
      <c r="C180" s="18"/>
      <c r="D180" s="53" t="s">
        <v>124</v>
      </c>
      <c r="E180" s="17"/>
      <c r="F180" s="17"/>
      <c r="G180" s="17"/>
      <c r="H180" s="17"/>
      <c r="I180" s="17"/>
      <c r="J180" s="52"/>
      <c r="K180" s="17"/>
      <c r="L180" s="17"/>
      <c r="M180" s="52">
        <f>SUM(M181:M183)</f>
        <v>162390.11792158399</v>
      </c>
      <c r="P180" s="116"/>
    </row>
    <row r="181" spans="1:16">
      <c r="A181" s="31" t="s">
        <v>241</v>
      </c>
      <c r="B181" s="33">
        <v>97644</v>
      </c>
      <c r="C181" s="32" t="s">
        <v>19</v>
      </c>
      <c r="D181" s="25" t="s">
        <v>125</v>
      </c>
      <c r="E181" s="27" t="s">
        <v>88</v>
      </c>
      <c r="F181" s="33">
        <v>11.34</v>
      </c>
      <c r="G181" s="122">
        <v>10.11</v>
      </c>
      <c r="H181" s="23">
        <f t="shared" ref="H181" si="106">0.3*J181</f>
        <v>3.8895191999999996</v>
      </c>
      <c r="I181" s="23">
        <f t="shared" ref="I181" si="107">0.7*J181</f>
        <v>9.0755447999999994</v>
      </c>
      <c r="J181" s="23">
        <f t="shared" ref="J181" si="108">(1+$H$2)*G181</f>
        <v>12.965064</v>
      </c>
      <c r="K181" s="23">
        <f t="shared" ref="K181" si="109">F181*H181</f>
        <v>44.107147727999994</v>
      </c>
      <c r="L181" s="23">
        <f t="shared" ref="L181" si="110">F181*I181</f>
        <v>102.91667803199999</v>
      </c>
      <c r="M181" s="28">
        <f t="shared" ref="M181" si="111">J181*F181</f>
        <v>147.02382575999999</v>
      </c>
    </row>
    <row r="182" spans="1:16" ht="25.5">
      <c r="A182" s="31" t="s">
        <v>242</v>
      </c>
      <c r="B182" s="33">
        <v>91338</v>
      </c>
      <c r="C182" s="32" t="s">
        <v>19</v>
      </c>
      <c r="D182" s="25" t="s">
        <v>126</v>
      </c>
      <c r="E182" s="27" t="s">
        <v>88</v>
      </c>
      <c r="F182" s="33">
        <v>13.940000000000001</v>
      </c>
      <c r="G182" s="122">
        <v>1321.4</v>
      </c>
      <c r="H182" s="23">
        <f t="shared" ref="H182:H183" si="112">0.3*J182</f>
        <v>508.36900800000001</v>
      </c>
      <c r="I182" s="23">
        <f t="shared" ref="I182:I183" si="113">0.7*J182</f>
        <v>1186.194352</v>
      </c>
      <c r="J182" s="23">
        <f t="shared" ref="J182:J183" si="114">(1+$H$2)*G182</f>
        <v>1694.5633600000001</v>
      </c>
      <c r="K182" s="23">
        <f t="shared" ref="K182:K183" si="115">F182*H182</f>
        <v>7086.6639715200008</v>
      </c>
      <c r="L182" s="23">
        <f t="shared" ref="L182:L183" si="116">F182*I182</f>
        <v>16535.54926688</v>
      </c>
      <c r="M182" s="28">
        <f t="shared" ref="M182:M183" si="117">J182*F182</f>
        <v>23622.213238400003</v>
      </c>
    </row>
    <row r="183" spans="1:16" ht="25.5">
      <c r="A183" s="31" t="s">
        <v>243</v>
      </c>
      <c r="B183" s="33" t="s">
        <v>352</v>
      </c>
      <c r="C183" s="32" t="s">
        <v>80</v>
      </c>
      <c r="D183" s="25" t="s">
        <v>353</v>
      </c>
      <c r="E183" s="27" t="s">
        <v>115</v>
      </c>
      <c r="F183" s="33">
        <v>138</v>
      </c>
      <c r="G183" s="122">
        <v>783.29626999999994</v>
      </c>
      <c r="H183" s="23">
        <f t="shared" si="112"/>
        <v>301.34974099439995</v>
      </c>
      <c r="I183" s="23">
        <f t="shared" si="113"/>
        <v>703.14939565359987</v>
      </c>
      <c r="J183" s="23">
        <f t="shared" si="114"/>
        <v>1004.4991366479999</v>
      </c>
      <c r="K183" s="23">
        <f t="shared" si="115"/>
        <v>41586.264257227194</v>
      </c>
      <c r="L183" s="23">
        <f t="shared" si="116"/>
        <v>97034.616600196779</v>
      </c>
      <c r="M183" s="28">
        <f t="shared" si="117"/>
        <v>138620.880857424</v>
      </c>
    </row>
    <row r="184" spans="1:16" ht="18">
      <c r="A184" s="124">
        <v>9</v>
      </c>
      <c r="B184" s="17"/>
      <c r="C184" s="18"/>
      <c r="D184" s="53" t="s">
        <v>127</v>
      </c>
      <c r="E184" s="17"/>
      <c r="F184" s="17"/>
      <c r="G184" s="17"/>
      <c r="H184" s="17"/>
      <c r="I184" s="17"/>
      <c r="J184" s="52"/>
      <c r="K184" s="17"/>
      <c r="L184" s="17"/>
      <c r="M184" s="52">
        <f>SUM(M185:M188)</f>
        <v>256593.5680616</v>
      </c>
    </row>
    <row r="185" spans="1:16" ht="25.5">
      <c r="A185" s="31" t="s">
        <v>244</v>
      </c>
      <c r="B185" s="33">
        <v>97647</v>
      </c>
      <c r="C185" s="32" t="s">
        <v>19</v>
      </c>
      <c r="D185" s="25" t="s">
        <v>354</v>
      </c>
      <c r="E185" s="27" t="s">
        <v>88</v>
      </c>
      <c r="F185" s="33">
        <v>35.42</v>
      </c>
      <c r="G185" s="122">
        <v>3.82</v>
      </c>
      <c r="H185" s="23">
        <f t="shared" ref="H185" si="118">0.3*J185</f>
        <v>1.4696303999999998</v>
      </c>
      <c r="I185" s="23">
        <f t="shared" ref="I185" si="119">0.7*J185</f>
        <v>3.4291375999999993</v>
      </c>
      <c r="J185" s="23">
        <f t="shared" ref="J185" si="120">(1+$H$2)*G185</f>
        <v>4.8987679999999996</v>
      </c>
      <c r="K185" s="23">
        <f t="shared" ref="K185" si="121">F185*H185</f>
        <v>52.054308767999991</v>
      </c>
      <c r="L185" s="23">
        <f t="shared" ref="L185" si="122">F185*I185</f>
        <v>121.46005379199998</v>
      </c>
      <c r="M185" s="28">
        <f t="shared" ref="M185" si="123">J185*F185</f>
        <v>173.51436256</v>
      </c>
    </row>
    <row r="186" spans="1:16" ht="38.25">
      <c r="A186" s="31" t="s">
        <v>245</v>
      </c>
      <c r="B186" s="33">
        <v>104314</v>
      </c>
      <c r="C186" s="32" t="s">
        <v>19</v>
      </c>
      <c r="D186" s="25" t="s">
        <v>355</v>
      </c>
      <c r="E186" s="27" t="s">
        <v>23</v>
      </c>
      <c r="F186" s="33">
        <v>3596.71</v>
      </c>
      <c r="G186" s="122">
        <v>10.86</v>
      </c>
      <c r="H186" s="23">
        <f t="shared" ref="H186:H188" si="124">0.3*J186</f>
        <v>4.178059199999999</v>
      </c>
      <c r="I186" s="23">
        <f t="shared" ref="I186:I188" si="125">0.7*J186</f>
        <v>9.7488047999999985</v>
      </c>
      <c r="J186" s="23">
        <f t="shared" ref="J186:J188" si="126">(1+$H$2)*G186</f>
        <v>13.926863999999998</v>
      </c>
      <c r="K186" s="23">
        <f t="shared" ref="K186:K188" si="127">F186*H186</f>
        <v>15027.267305231997</v>
      </c>
      <c r="L186" s="23">
        <f t="shared" ref="L186:L188" si="128">F186*I186</f>
        <v>35063.623712207998</v>
      </c>
      <c r="M186" s="28">
        <f t="shared" ref="M186:M188" si="129">J186*F186</f>
        <v>50090.891017439993</v>
      </c>
    </row>
    <row r="187" spans="1:16" ht="25.5">
      <c r="A187" s="31" t="s">
        <v>246</v>
      </c>
      <c r="B187" s="33">
        <v>94216</v>
      </c>
      <c r="C187" s="32" t="s">
        <v>19</v>
      </c>
      <c r="D187" s="25" t="s">
        <v>356</v>
      </c>
      <c r="E187" s="27" t="s">
        <v>88</v>
      </c>
      <c r="F187" s="33">
        <v>762.3</v>
      </c>
      <c r="G187" s="122">
        <v>202.37</v>
      </c>
      <c r="H187" s="23">
        <f t="shared" si="124"/>
        <v>77.8557864</v>
      </c>
      <c r="I187" s="23">
        <f t="shared" si="125"/>
        <v>181.66350159999999</v>
      </c>
      <c r="J187" s="23">
        <f t="shared" si="126"/>
        <v>259.51928800000002</v>
      </c>
      <c r="K187" s="23">
        <f t="shared" si="127"/>
        <v>59349.465972719998</v>
      </c>
      <c r="L187" s="23">
        <f t="shared" si="128"/>
        <v>138482.08726967999</v>
      </c>
      <c r="M187" s="28">
        <f t="shared" si="129"/>
        <v>197831.5532424</v>
      </c>
    </row>
    <row r="188" spans="1:16" ht="25.5">
      <c r="A188" s="31" t="s">
        <v>247</v>
      </c>
      <c r="B188" s="33">
        <v>94227</v>
      </c>
      <c r="C188" s="32" t="s">
        <v>19</v>
      </c>
      <c r="D188" s="25" t="s">
        <v>224</v>
      </c>
      <c r="E188" s="27" t="s">
        <v>22</v>
      </c>
      <c r="F188" s="33">
        <v>105.7</v>
      </c>
      <c r="G188" s="122">
        <v>62.69</v>
      </c>
      <c r="H188" s="23">
        <f t="shared" si="124"/>
        <v>24.118096799999996</v>
      </c>
      <c r="I188" s="23">
        <f t="shared" si="125"/>
        <v>56.275559199999989</v>
      </c>
      <c r="J188" s="23">
        <f t="shared" si="126"/>
        <v>80.393655999999993</v>
      </c>
      <c r="K188" s="23">
        <f t="shared" si="127"/>
        <v>2549.2828317599997</v>
      </c>
      <c r="L188" s="23">
        <f t="shared" si="128"/>
        <v>5948.326607439999</v>
      </c>
      <c r="M188" s="28">
        <f t="shared" si="129"/>
        <v>8497.6094391999995</v>
      </c>
    </row>
    <row r="189" spans="1:16">
      <c r="D189" s="126"/>
    </row>
    <row r="191" spans="1:16" ht="15" thickBot="1">
      <c r="F191" s="5"/>
    </row>
    <row r="192" spans="1:16" ht="15.75" thickBot="1">
      <c r="J192" s="55"/>
      <c r="K192" s="56" t="s">
        <v>185</v>
      </c>
      <c r="L192" s="56" t="s">
        <v>186</v>
      </c>
      <c r="M192" s="57" t="s">
        <v>187</v>
      </c>
    </row>
    <row r="193" spans="10:13" ht="15" thickBot="1">
      <c r="J193" s="58" t="s">
        <v>188</v>
      </c>
      <c r="K193" s="59">
        <f>K195/1.2824</f>
        <v>508954.28795616789</v>
      </c>
      <c r="L193" s="59">
        <f>L195/1.2824</f>
        <v>991955.90989772568</v>
      </c>
      <c r="M193" s="59">
        <f>M195/1.2824</f>
        <v>1500910.1978538935</v>
      </c>
    </row>
    <row r="194" spans="10:13" ht="15" thickBot="1">
      <c r="J194" s="58" t="s">
        <v>189</v>
      </c>
      <c r="K194" s="59">
        <f>0.2824*K193</f>
        <v>143728.69091882181</v>
      </c>
      <c r="L194" s="59">
        <f>0.2824*L193</f>
        <v>280128.34895511769</v>
      </c>
      <c r="M194" s="59">
        <f>0.2824*M193</f>
        <v>423857.03987393953</v>
      </c>
    </row>
    <row r="195" spans="10:13" ht="33.75" thickBot="1">
      <c r="J195" s="60" t="s">
        <v>187</v>
      </c>
      <c r="K195" s="61">
        <f>SUM(K7:K188)</f>
        <v>652682.97887498967</v>
      </c>
      <c r="L195" s="61">
        <f>SUM(L7:L188)</f>
        <v>1272084.2588528434</v>
      </c>
      <c r="M195" s="61">
        <f>L195+K195</f>
        <v>1924767.237727833</v>
      </c>
    </row>
  </sheetData>
  <mergeCells count="16">
    <mergeCell ref="E1:G1"/>
    <mergeCell ref="H1:J1"/>
    <mergeCell ref="K1:M1"/>
    <mergeCell ref="E2:G2"/>
    <mergeCell ref="H2:J2"/>
    <mergeCell ref="K2:M2"/>
    <mergeCell ref="A3:M3"/>
    <mergeCell ref="A4:A5"/>
    <mergeCell ref="B4:B5"/>
    <mergeCell ref="C4:C5"/>
    <mergeCell ref="D4:D5"/>
    <mergeCell ref="E4:E5"/>
    <mergeCell ref="F4:F5"/>
    <mergeCell ref="G4:G5"/>
    <mergeCell ref="H4:J4"/>
    <mergeCell ref="K4:M4"/>
  </mergeCells>
  <phoneticPr fontId="14" type="noConversion"/>
  <conditionalFormatting sqref="A35:C35 E35:F35 H35:M35">
    <cfRule type="expression" dxfId="7" priority="5">
      <formula>$G35="CÉLULA CONSTRUTIVA"</formula>
    </cfRule>
    <cfRule type="expression" dxfId="6" priority="6">
      <formula>$G35="Etapa"</formula>
    </cfRule>
    <cfRule type="expression" dxfId="5" priority="7">
      <formula>$G35="Serviço"</formula>
    </cfRule>
    <cfRule type="expression" dxfId="4" priority="8">
      <formula>$G35="Subetapa"</formula>
    </cfRule>
  </conditionalFormatting>
  <conditionalFormatting sqref="G35">
    <cfRule type="expression" dxfId="3" priority="1">
      <formula>$G35="CÉLULA CONSTRUTIVA"</formula>
    </cfRule>
    <cfRule type="expression" dxfId="2" priority="2">
      <formula>$G35="Etapa"</formula>
    </cfRule>
    <cfRule type="expression" dxfId="1" priority="3">
      <formula>$G35="Serviço"</formula>
    </cfRule>
    <cfRule type="expression" dxfId="0" priority="4">
      <formula>$G35="Subetapa"</formula>
    </cfRule>
  </conditionalFormatting>
  <hyperlinks>
    <hyperlink ref="B148" r:id="rId1" tooltip="Exibir Composição Analítica" display="https://app.orcafascio.com/v2023/orc/orcamentos/680a9f14a44a68fda585b294/compositions/dbb07a9d-5476-4ece-9b13-1fdf2d54cc1e?id_focus=cad44784-4aa9-4834-9cdd-75efc9c1441e"/>
    <hyperlink ref="B112" r:id="rId2" tooltip="Exibir Composição Analítica" display="https://app.orcafascio.com/v2023/orc/orcamentos/680a9f14a44a68fda585b294/compositions/c6245f4d-a163-43a5-bb30-f397c294110e?id_focus=65361ca2-5583-431a-8fa4-143f72d298bf"/>
  </hyperlinks>
  <pageMargins left="0.51181102362204722" right="0.51181102362204722" top="0.98425196850393704" bottom="0.98425196850393704" header="0.51181102362204722" footer="0.51181102362204722"/>
  <pageSetup paperSize="9" scale="52"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2"/>
  <sheetViews>
    <sheetView showOutlineSymbols="0" showWhiteSpace="0" zoomScale="70" zoomScaleNormal="70" workbookViewId="0">
      <selection activeCell="S15" sqref="A1:S15"/>
    </sheetView>
  </sheetViews>
  <sheetFormatPr defaultColWidth="9" defaultRowHeight="14.25"/>
  <cols>
    <col min="1" max="1" width="10.75" customWidth="1"/>
    <col min="2" max="2" width="60" bestFit="1" customWidth="1"/>
    <col min="3" max="3" width="14.75" bestFit="1" customWidth="1"/>
    <col min="4" max="4" width="7.5" bestFit="1" customWidth="1"/>
    <col min="5" max="5" width="15.125" bestFit="1" customWidth="1"/>
    <col min="6" max="6" width="7.5" bestFit="1" customWidth="1"/>
    <col min="7" max="7" width="17.75" bestFit="1" customWidth="1"/>
    <col min="8" max="8" width="7.5" bestFit="1" customWidth="1"/>
    <col min="9" max="9" width="16.875" bestFit="1" customWidth="1"/>
    <col min="10" max="10" width="9.125" customWidth="1"/>
    <col min="11" max="11" width="15.625" bestFit="1" customWidth="1"/>
    <col min="12" max="12" width="7.5" style="50" bestFit="1" customWidth="1"/>
    <col min="13" max="13" width="16.5" style="50" bestFit="1" customWidth="1"/>
    <col min="14" max="15" width="15.625" style="50" customWidth="1"/>
    <col min="16" max="17" width="15.625" style="128" customWidth="1"/>
    <col min="18" max="18" width="6.875" customWidth="1"/>
    <col min="19" max="19" width="20.625" bestFit="1" customWidth="1"/>
    <col min="20" max="20" width="16.875" customWidth="1"/>
  </cols>
  <sheetData>
    <row r="1" spans="1:20" ht="25.5">
      <c r="A1" s="2" t="s">
        <v>0</v>
      </c>
      <c r="B1" s="8" t="s">
        <v>258</v>
      </c>
      <c r="C1" s="6"/>
    </row>
    <row r="2" spans="1:20" ht="46.5" customHeight="1">
      <c r="A2" s="132" t="s">
        <v>29</v>
      </c>
      <c r="B2" s="133"/>
      <c r="C2" s="133"/>
    </row>
    <row r="3" spans="1:20" ht="15" customHeight="1" thickBot="1">
      <c r="A3" s="134" t="s">
        <v>4</v>
      </c>
      <c r="B3" s="134" t="s">
        <v>7</v>
      </c>
      <c r="C3" s="7"/>
    </row>
    <row r="4" spans="1:20" ht="27" customHeight="1" thickBot="1">
      <c r="A4" s="135"/>
      <c r="B4" s="135"/>
      <c r="C4" s="3" t="s">
        <v>12</v>
      </c>
      <c r="D4" s="140" t="s">
        <v>30</v>
      </c>
      <c r="E4" s="141"/>
      <c r="F4" s="140" t="s">
        <v>31</v>
      </c>
      <c r="G4" s="141"/>
      <c r="H4" s="140" t="s">
        <v>32</v>
      </c>
      <c r="I4" s="141"/>
      <c r="J4" s="140" t="s">
        <v>33</v>
      </c>
      <c r="K4" s="141"/>
      <c r="L4" s="140" t="s">
        <v>34</v>
      </c>
      <c r="M4" s="141"/>
      <c r="N4" s="140" t="s">
        <v>151</v>
      </c>
      <c r="O4" s="141"/>
      <c r="P4" s="140" t="s">
        <v>487</v>
      </c>
      <c r="Q4" s="141"/>
      <c r="R4" s="140" t="s">
        <v>35</v>
      </c>
      <c r="S4" s="141"/>
    </row>
    <row r="5" spans="1:20" ht="20.100000000000001" customHeight="1">
      <c r="A5" s="110" t="s">
        <v>15</v>
      </c>
      <c r="B5" s="110" t="str">
        <f>'PLANILHA ORÇAMENTÁRIA '!D6</f>
        <v>SERVIÇOS PRELIMINARES</v>
      </c>
      <c r="C5" s="1">
        <f>'PLANILHA ORÇAMENTÁRIA '!M6</f>
        <v>125572.5195144</v>
      </c>
      <c r="D5" s="10">
        <v>0.14000000000000001</v>
      </c>
      <c r="E5" s="11">
        <f>D5*$C$5</f>
        <v>17580.152732016002</v>
      </c>
      <c r="F5" s="10">
        <v>0.14000000000000001</v>
      </c>
      <c r="G5" s="11">
        <f>F5*$C$5</f>
        <v>17580.152732016002</v>
      </c>
      <c r="H5" s="10">
        <v>0.14000000000000001</v>
      </c>
      <c r="I5" s="11">
        <f>H5*$C$5</f>
        <v>17580.152732016002</v>
      </c>
      <c r="J5" s="10">
        <v>0.14000000000000001</v>
      </c>
      <c r="K5" s="11">
        <f>J5*$C$5</f>
        <v>17580.152732016002</v>
      </c>
      <c r="L5" s="10">
        <v>0.14000000000000001</v>
      </c>
      <c r="M5" s="11">
        <f>L5*$C$5</f>
        <v>17580.152732016002</v>
      </c>
      <c r="N5" s="10">
        <v>0.14000000000000001</v>
      </c>
      <c r="O5" s="11">
        <f>N5*$C$5</f>
        <v>17580.152732016002</v>
      </c>
      <c r="P5" s="10">
        <f>100%-F5-H5-J5-L5-N5-D5</f>
        <v>0.15999999999999992</v>
      </c>
      <c r="Q5" s="11">
        <f>P5*$C$5</f>
        <v>20091.60312230399</v>
      </c>
      <c r="R5" s="10">
        <f>D5+F5+H5+J5+L5+N5+P5</f>
        <v>1</v>
      </c>
      <c r="S5" s="11">
        <f>E5+G5+I5+K5+M5+O5+Q5</f>
        <v>125572.51951439999</v>
      </c>
    </row>
    <row r="6" spans="1:20" ht="20.100000000000001" customHeight="1">
      <c r="A6" s="110" t="s">
        <v>248</v>
      </c>
      <c r="B6" s="111" t="str">
        <f>'PLANILHA ORÇAMENTÁRIA '!D15</f>
        <v>INFRAESTRUTURA</v>
      </c>
      <c r="C6" s="1">
        <f>'PLANILHA ORÇAMENTÁRIA '!M15</f>
        <v>95079.578935036552</v>
      </c>
      <c r="D6" s="9">
        <v>0.5</v>
      </c>
      <c r="E6" s="11">
        <f>D6*$C$6</f>
        <v>47539.789467518276</v>
      </c>
      <c r="F6" s="9">
        <v>0.5</v>
      </c>
      <c r="G6" s="11">
        <f>F6*$C$6</f>
        <v>47539.789467518276</v>
      </c>
      <c r="H6" s="9"/>
      <c r="I6" s="11"/>
      <c r="J6" s="9"/>
      <c r="K6" s="11"/>
      <c r="L6" s="9"/>
      <c r="M6" s="11"/>
      <c r="N6" s="9"/>
      <c r="O6" s="11"/>
      <c r="P6" s="9"/>
      <c r="Q6" s="11"/>
      <c r="R6" s="10">
        <f t="shared" ref="R6:R13" si="0">D6+F6+H6+J6+L6+N6+P6</f>
        <v>1</v>
      </c>
      <c r="S6" s="11">
        <f>E6+G6+I6+K6+M6+O6+Q6</f>
        <v>95079.578935036552</v>
      </c>
    </row>
    <row r="7" spans="1:20" ht="20.100000000000001" customHeight="1">
      <c r="A7" s="110" t="s">
        <v>249</v>
      </c>
      <c r="B7" s="111" t="str">
        <f>'PLANILHA ORÇAMENTÁRIA '!D53</f>
        <v>ALVENARIA E VEDAÇÕES</v>
      </c>
      <c r="C7" s="112">
        <f>'PLANILHA ORÇAMENTÁRIA '!M53</f>
        <v>476404.84205977595</v>
      </c>
      <c r="D7" s="10"/>
      <c r="E7" s="11"/>
      <c r="F7" s="10">
        <v>0.5</v>
      </c>
      <c r="G7" s="11">
        <f>F7*$C$7</f>
        <v>238202.42102988798</v>
      </c>
      <c r="H7" s="10">
        <v>0.5</v>
      </c>
      <c r="I7" s="11">
        <f>H7*$C$7</f>
        <v>238202.42102988798</v>
      </c>
      <c r="J7" s="10"/>
      <c r="K7" s="11"/>
      <c r="L7" s="9"/>
      <c r="M7" s="11"/>
      <c r="N7" s="9"/>
      <c r="O7" s="11"/>
      <c r="P7" s="9"/>
      <c r="Q7" s="11"/>
      <c r="R7" s="10">
        <f t="shared" si="0"/>
        <v>1</v>
      </c>
      <c r="S7" s="11">
        <f>E7+G7+I7+K7+M7+O7+Q7</f>
        <v>476404.84205977595</v>
      </c>
    </row>
    <row r="8" spans="1:20" ht="20.100000000000001" customHeight="1">
      <c r="A8" s="110" t="s">
        <v>250</v>
      </c>
      <c r="B8" s="111" t="str">
        <f>'PLANILHA ORÇAMENTÁRIA '!D71</f>
        <v>INSTALAÇÕES ELÉTRICAS E LÓGICAS</v>
      </c>
      <c r="C8" s="112">
        <f>'PLANILHA ORÇAMENTÁRIA '!M71</f>
        <v>84716.920582560007</v>
      </c>
      <c r="D8" s="10"/>
      <c r="E8" s="11"/>
      <c r="F8" s="10"/>
      <c r="G8" s="11"/>
      <c r="H8" s="10"/>
      <c r="I8" s="11"/>
      <c r="J8" s="10">
        <v>1</v>
      </c>
      <c r="K8" s="11">
        <f>J8*$C$8</f>
        <v>84716.920582560007</v>
      </c>
      <c r="L8" s="9"/>
      <c r="M8" s="11"/>
      <c r="N8" s="9"/>
      <c r="O8" s="11"/>
      <c r="P8" s="9"/>
      <c r="Q8" s="11"/>
      <c r="R8" s="10">
        <f t="shared" si="0"/>
        <v>1</v>
      </c>
      <c r="S8" s="11">
        <f>E8+G8+I8+K8+M8+O8+Q8</f>
        <v>84716.920582560007</v>
      </c>
    </row>
    <row r="9" spans="1:20" ht="20.100000000000001" customHeight="1">
      <c r="A9" s="110" t="s">
        <v>251</v>
      </c>
      <c r="B9" s="111" t="str">
        <f>'PLANILHA ORÇAMENTÁRIA '!D112</f>
        <v>CLIMATIZAÇÃO</v>
      </c>
      <c r="C9" s="112">
        <f>'PLANILHA ORÇAMENTÁRIA '!M112</f>
        <v>471137.01083008002</v>
      </c>
      <c r="D9" s="10"/>
      <c r="E9" s="11"/>
      <c r="F9" s="10"/>
      <c r="G9" s="11"/>
      <c r="H9" s="10"/>
      <c r="I9" s="11"/>
      <c r="J9" s="10"/>
      <c r="K9" s="11"/>
      <c r="M9" s="11"/>
      <c r="N9" s="9">
        <v>0.5</v>
      </c>
      <c r="O9" s="11">
        <f>N9*$C$9</f>
        <v>235568.50541504001</v>
      </c>
      <c r="P9" s="9">
        <v>0.5</v>
      </c>
      <c r="Q9" s="11">
        <f>P9*$C$9</f>
        <v>235568.50541504001</v>
      </c>
      <c r="R9" s="10">
        <f t="shared" si="0"/>
        <v>1</v>
      </c>
      <c r="S9" s="11">
        <f>E9+G9+I9+K9+M9+O9+Q9</f>
        <v>471137.01083008002</v>
      </c>
    </row>
    <row r="10" spans="1:20" ht="20.100000000000001" customHeight="1">
      <c r="A10" s="110" t="s">
        <v>252</v>
      </c>
      <c r="B10" s="111" t="str">
        <f>'PLANILHA ORÇAMENTÁRIA '!D120</f>
        <v>PPCI</v>
      </c>
      <c r="C10" s="112">
        <f>'PLANILHA ORÇAMENTÁRIA '!M120</f>
        <v>3325.4155936415082</v>
      </c>
      <c r="D10" s="10"/>
      <c r="E10" s="11"/>
      <c r="F10" s="10"/>
      <c r="G10" s="11"/>
      <c r="H10" s="10">
        <v>1</v>
      </c>
      <c r="I10" s="11">
        <f>H10*$C$10</f>
        <v>3325.4155936415082</v>
      </c>
      <c r="J10" s="10"/>
      <c r="K10" s="11"/>
      <c r="L10" s="9"/>
      <c r="M10" s="11"/>
      <c r="N10" s="9"/>
      <c r="O10" s="11"/>
      <c r="P10" s="9"/>
      <c r="Q10" s="11"/>
      <c r="R10" s="10">
        <f t="shared" si="0"/>
        <v>1</v>
      </c>
      <c r="S10" s="11">
        <f>E10+G10+I10+K10+M10+O10+Q10</f>
        <v>3325.4155936415082</v>
      </c>
    </row>
    <row r="11" spans="1:20" ht="20.100000000000001" customHeight="1">
      <c r="A11" s="110" t="s">
        <v>253</v>
      </c>
      <c r="B11" s="111" t="str">
        <f>'PLANILHA ORÇAMENTÁRIA '!D127</f>
        <v>HIDROSSANITÁRIO</v>
      </c>
      <c r="C11" s="112">
        <f>'PLANILHA ORÇAMENTÁRIA '!M127</f>
        <v>249547.26422915517</v>
      </c>
      <c r="D11" s="10"/>
      <c r="E11" s="11"/>
      <c r="F11" s="10"/>
      <c r="G11" s="11"/>
      <c r="H11" s="10"/>
      <c r="I11" s="11"/>
      <c r="J11" s="10">
        <v>0.5</v>
      </c>
      <c r="K11" s="11">
        <f>J11*$C$11</f>
        <v>124773.63211457759</v>
      </c>
      <c r="L11" s="9">
        <v>0.5</v>
      </c>
      <c r="M11" s="11">
        <f>L11*$C$11</f>
        <v>124773.63211457759</v>
      </c>
      <c r="N11" s="9"/>
      <c r="O11" s="11"/>
      <c r="P11" s="9"/>
      <c r="Q11" s="11"/>
      <c r="R11" s="10">
        <f t="shared" si="0"/>
        <v>1</v>
      </c>
      <c r="S11" s="11">
        <f t="shared" ref="S11:S13" si="1">E11+G11+I11+K11+M11+O11+Q11</f>
        <v>249547.26422915517</v>
      </c>
    </row>
    <row r="12" spans="1:20" ht="20.100000000000001" customHeight="1">
      <c r="A12" s="110" t="s">
        <v>254</v>
      </c>
      <c r="B12" s="111" t="str">
        <f>'PLANILHA ORÇAMENTÁRIA '!D180</f>
        <v>ESQUADRIAS, VIDROS E FERRAGENS</v>
      </c>
      <c r="C12" s="112">
        <f>'PLANILHA ORÇAMENTÁRIA '!M180</f>
        <v>162390.11792158399</v>
      </c>
      <c r="D12" s="10"/>
      <c r="E12" s="11"/>
      <c r="F12" s="10">
        <v>0.5</v>
      </c>
      <c r="G12" s="11">
        <f>F12*$C$12</f>
        <v>81195.058960791997</v>
      </c>
      <c r="H12" s="10">
        <v>0.5</v>
      </c>
      <c r="I12" s="11">
        <f>H12*$C$12</f>
        <v>81195.058960791997</v>
      </c>
      <c r="J12" s="10"/>
      <c r="K12" s="11"/>
      <c r="L12" s="9"/>
      <c r="M12" s="11"/>
      <c r="N12" s="9"/>
      <c r="O12" s="11"/>
      <c r="P12" s="9"/>
      <c r="Q12" s="11"/>
      <c r="R12" s="10">
        <f t="shared" si="0"/>
        <v>1</v>
      </c>
      <c r="S12" s="11">
        <f>E12+G12+I12+K12+M12+O12+Q12</f>
        <v>162390.11792158399</v>
      </c>
      <c r="T12" s="116"/>
    </row>
    <row r="13" spans="1:20" ht="20.100000000000001" customHeight="1" thickBot="1">
      <c r="A13" s="110" t="s">
        <v>255</v>
      </c>
      <c r="B13" s="111" t="str">
        <f>'PLANILHA ORÇAMENTÁRIA '!D184</f>
        <v>COBERTURA</v>
      </c>
      <c r="C13" s="112">
        <f>'PLANILHA ORÇAMENTÁRIA '!M184</f>
        <v>256593.5680616</v>
      </c>
      <c r="D13" s="10"/>
      <c r="E13" s="11"/>
      <c r="F13" s="10"/>
      <c r="G13" s="11"/>
      <c r="H13" s="10"/>
      <c r="I13" s="11"/>
      <c r="J13" s="10"/>
      <c r="K13" s="11"/>
      <c r="L13" s="9">
        <v>1</v>
      </c>
      <c r="M13" s="11">
        <f>L13*$C$13</f>
        <v>256593.5680616</v>
      </c>
      <c r="N13" s="9"/>
      <c r="O13" s="11"/>
      <c r="P13" s="9"/>
      <c r="Q13" s="11"/>
      <c r="R13" s="10">
        <f t="shared" si="0"/>
        <v>1</v>
      </c>
      <c r="S13" s="11">
        <f t="shared" si="1"/>
        <v>256593.5680616</v>
      </c>
    </row>
    <row r="14" spans="1:20" ht="16.5" thickBot="1">
      <c r="A14" s="110"/>
      <c r="B14" s="113" t="s">
        <v>35</v>
      </c>
      <c r="C14" s="1">
        <f>SUM(C5:C13)</f>
        <v>1924767.2377278332</v>
      </c>
      <c r="D14" s="12">
        <f>E14/$S$14</f>
        <v>3.3832632290856979E-2</v>
      </c>
      <c r="E14" s="59">
        <f>SUM(E5:E13)</f>
        <v>65119.942199534278</v>
      </c>
      <c r="F14" s="12">
        <f>G14/$S$14</f>
        <v>0.19977346593042228</v>
      </c>
      <c r="G14" s="59">
        <f>SUM(G5:G13)</f>
        <v>384517.42219021427</v>
      </c>
      <c r="H14" s="12">
        <f>I14/$S$14</f>
        <v>0.17680218243846543</v>
      </c>
      <c r="I14" s="59">
        <f>SUM(I5:I13)</f>
        <v>340303.04831633752</v>
      </c>
      <c r="J14" s="12">
        <f>K14/$S$14</f>
        <v>0.11797307278422303</v>
      </c>
      <c r="K14" s="59">
        <f>SUM(K5:K13)</f>
        <v>227070.70542915358</v>
      </c>
      <c r="L14" s="12">
        <f>M14/$S$14</f>
        <v>0.20727044033602038</v>
      </c>
      <c r="M14" s="59">
        <f>SUM(M5:M13)</f>
        <v>398947.3529081936</v>
      </c>
      <c r="N14" s="12">
        <f>O14/$S$14</f>
        <v>0.13152169944761488</v>
      </c>
      <c r="O14" s="59">
        <f>SUM(O5:O13)</f>
        <v>253148.658147056</v>
      </c>
      <c r="P14" s="12">
        <f>Q14/$S$14</f>
        <v>0.13282650677239705</v>
      </c>
      <c r="Q14" s="59">
        <f>SUM(Q5:Q13)</f>
        <v>255660.108537344</v>
      </c>
      <c r="R14" s="13">
        <v>1</v>
      </c>
      <c r="S14" s="14">
        <f>SUM(S5:S13)</f>
        <v>1924767.2377278332</v>
      </c>
    </row>
    <row r="15" spans="1:20">
      <c r="R15" s="114"/>
    </row>
    <row r="17" spans="3:14">
      <c r="N17" s="114"/>
    </row>
    <row r="18" spans="3:14">
      <c r="C18" s="4"/>
    </row>
    <row r="19" spans="3:14">
      <c r="C19" s="4"/>
    </row>
    <row r="20" spans="3:14">
      <c r="C20" s="4"/>
    </row>
    <row r="22" spans="3:14">
      <c r="C22" s="5"/>
    </row>
  </sheetData>
  <mergeCells count="11">
    <mergeCell ref="A2:C2"/>
    <mergeCell ref="A3:A4"/>
    <mergeCell ref="B3:B4"/>
    <mergeCell ref="R4:S4"/>
    <mergeCell ref="D4:E4"/>
    <mergeCell ref="F4:G4"/>
    <mergeCell ref="H4:I4"/>
    <mergeCell ref="J4:K4"/>
    <mergeCell ref="L4:M4"/>
    <mergeCell ref="N4:O4"/>
    <mergeCell ref="P4:Q4"/>
  </mergeCells>
  <pageMargins left="0.51181102362204722" right="0.51181102362204722" top="0.98425196850393704" bottom="0.98425196850393704" header="0.51181102362204722" footer="0.51181102362204722"/>
  <pageSetup paperSize="9" scale="4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0"/>
  <sheetViews>
    <sheetView zoomScale="85" zoomScaleNormal="85" workbookViewId="0">
      <selection activeCell="T19" sqref="T19"/>
    </sheetView>
  </sheetViews>
  <sheetFormatPr defaultRowHeight="15"/>
  <cols>
    <col min="1" max="1" width="10.625" style="73" customWidth="1"/>
    <col min="2" max="2" width="8.875" style="73" customWidth="1"/>
    <col min="3" max="3" width="15.25" style="73" customWidth="1"/>
    <col min="4" max="4" width="11" style="73" customWidth="1"/>
    <col min="5" max="5" width="10.625" style="73" customWidth="1"/>
    <col min="6" max="6" width="11.875" style="73" customWidth="1"/>
    <col min="7" max="12" width="7.625" style="73" customWidth="1"/>
    <col min="13" max="13" width="9" style="73" customWidth="1"/>
    <col min="14" max="14" width="5.375" style="73" customWidth="1"/>
    <col min="15" max="15" width="6.375" style="73" customWidth="1"/>
    <col min="16" max="16" width="7.625" style="73" customWidth="1"/>
    <col min="17" max="20" width="11.125" style="74" customWidth="1"/>
    <col min="21" max="22" width="9.375" style="74" customWidth="1"/>
    <col min="23" max="256" width="9" style="74"/>
    <col min="257" max="257" width="10.625" style="74" customWidth="1"/>
    <col min="258" max="258" width="8.875" style="74" customWidth="1"/>
    <col min="259" max="259" width="15.25" style="74" customWidth="1"/>
    <col min="260" max="260" width="11" style="74" customWidth="1"/>
    <col min="261" max="261" width="10.625" style="74" customWidth="1"/>
    <col min="262" max="262" width="11.875" style="74" customWidth="1"/>
    <col min="263" max="268" width="7.625" style="74" customWidth="1"/>
    <col min="269" max="269" width="9" style="74" customWidth="1"/>
    <col min="270" max="270" width="5.375" style="74" customWidth="1"/>
    <col min="271" max="271" width="6.375" style="74" customWidth="1"/>
    <col min="272" max="272" width="7.625" style="74" customWidth="1"/>
    <col min="273" max="276" width="11.125" style="74" customWidth="1"/>
    <col min="277" max="278" width="9.375" style="74" customWidth="1"/>
    <col min="279" max="512" width="9" style="74"/>
    <col min="513" max="513" width="10.625" style="74" customWidth="1"/>
    <col min="514" max="514" width="8.875" style="74" customWidth="1"/>
    <col min="515" max="515" width="15.25" style="74" customWidth="1"/>
    <col min="516" max="516" width="11" style="74" customWidth="1"/>
    <col min="517" max="517" width="10.625" style="74" customWidth="1"/>
    <col min="518" max="518" width="11.875" style="74" customWidth="1"/>
    <col min="519" max="524" width="7.625" style="74" customWidth="1"/>
    <col min="525" max="525" width="9" style="74" customWidth="1"/>
    <col min="526" max="526" width="5.375" style="74" customWidth="1"/>
    <col min="527" max="527" width="6.375" style="74" customWidth="1"/>
    <col min="528" max="528" width="7.625" style="74" customWidth="1"/>
    <col min="529" max="532" width="11.125" style="74" customWidth="1"/>
    <col min="533" max="534" width="9.375" style="74" customWidth="1"/>
    <col min="535" max="768" width="9" style="74"/>
    <col min="769" max="769" width="10.625" style="74" customWidth="1"/>
    <col min="770" max="770" width="8.875" style="74" customWidth="1"/>
    <col min="771" max="771" width="15.25" style="74" customWidth="1"/>
    <col min="772" max="772" width="11" style="74" customWidth="1"/>
    <col min="773" max="773" width="10.625" style="74" customWidth="1"/>
    <col min="774" max="774" width="11.875" style="74" customWidth="1"/>
    <col min="775" max="780" width="7.625" style="74" customWidth="1"/>
    <col min="781" max="781" width="9" style="74" customWidth="1"/>
    <col min="782" max="782" width="5.375" style="74" customWidth="1"/>
    <col min="783" max="783" width="6.375" style="74" customWidth="1"/>
    <col min="784" max="784" width="7.625" style="74" customWidth="1"/>
    <col min="785" max="788" width="11.125" style="74" customWidth="1"/>
    <col min="789" max="790" width="9.375" style="74" customWidth="1"/>
    <col min="791" max="1024" width="9" style="74"/>
    <col min="1025" max="1025" width="10.625" style="74" customWidth="1"/>
    <col min="1026" max="1026" width="8.875" style="74" customWidth="1"/>
    <col min="1027" max="1027" width="15.25" style="74" customWidth="1"/>
    <col min="1028" max="1028" width="11" style="74" customWidth="1"/>
    <col min="1029" max="1029" width="10.625" style="74" customWidth="1"/>
    <col min="1030" max="1030" width="11.875" style="74" customWidth="1"/>
    <col min="1031" max="1036" width="7.625" style="74" customWidth="1"/>
    <col min="1037" max="1037" width="9" style="74" customWidth="1"/>
    <col min="1038" max="1038" width="5.375" style="74" customWidth="1"/>
    <col min="1039" max="1039" width="6.375" style="74" customWidth="1"/>
    <col min="1040" max="1040" width="7.625" style="74" customWidth="1"/>
    <col min="1041" max="1044" width="11.125" style="74" customWidth="1"/>
    <col min="1045" max="1046" width="9.375" style="74" customWidth="1"/>
    <col min="1047" max="1280" width="9" style="74"/>
    <col min="1281" max="1281" width="10.625" style="74" customWidth="1"/>
    <col min="1282" max="1282" width="8.875" style="74" customWidth="1"/>
    <col min="1283" max="1283" width="15.25" style="74" customWidth="1"/>
    <col min="1284" max="1284" width="11" style="74" customWidth="1"/>
    <col min="1285" max="1285" width="10.625" style="74" customWidth="1"/>
    <col min="1286" max="1286" width="11.875" style="74" customWidth="1"/>
    <col min="1287" max="1292" width="7.625" style="74" customWidth="1"/>
    <col min="1293" max="1293" width="9" style="74" customWidth="1"/>
    <col min="1294" max="1294" width="5.375" style="74" customWidth="1"/>
    <col min="1295" max="1295" width="6.375" style="74" customWidth="1"/>
    <col min="1296" max="1296" width="7.625" style="74" customWidth="1"/>
    <col min="1297" max="1300" width="11.125" style="74" customWidth="1"/>
    <col min="1301" max="1302" width="9.375" style="74" customWidth="1"/>
    <col min="1303" max="1536" width="9" style="74"/>
    <col min="1537" max="1537" width="10.625" style="74" customWidth="1"/>
    <col min="1538" max="1538" width="8.875" style="74" customWidth="1"/>
    <col min="1539" max="1539" width="15.25" style="74" customWidth="1"/>
    <col min="1540" max="1540" width="11" style="74" customWidth="1"/>
    <col min="1541" max="1541" width="10.625" style="74" customWidth="1"/>
    <col min="1542" max="1542" width="11.875" style="74" customWidth="1"/>
    <col min="1543" max="1548" width="7.625" style="74" customWidth="1"/>
    <col min="1549" max="1549" width="9" style="74" customWidth="1"/>
    <col min="1550" max="1550" width="5.375" style="74" customWidth="1"/>
    <col min="1551" max="1551" width="6.375" style="74" customWidth="1"/>
    <col min="1552" max="1552" width="7.625" style="74" customWidth="1"/>
    <col min="1553" max="1556" width="11.125" style="74" customWidth="1"/>
    <col min="1557" max="1558" width="9.375" style="74" customWidth="1"/>
    <col min="1559" max="1792" width="9" style="74"/>
    <col min="1793" max="1793" width="10.625" style="74" customWidth="1"/>
    <col min="1794" max="1794" width="8.875" style="74" customWidth="1"/>
    <col min="1795" max="1795" width="15.25" style="74" customWidth="1"/>
    <col min="1796" max="1796" width="11" style="74" customWidth="1"/>
    <col min="1797" max="1797" width="10.625" style="74" customWidth="1"/>
    <col min="1798" max="1798" width="11.875" style="74" customWidth="1"/>
    <col min="1799" max="1804" width="7.625" style="74" customWidth="1"/>
    <col min="1805" max="1805" width="9" style="74" customWidth="1"/>
    <col min="1806" max="1806" width="5.375" style="74" customWidth="1"/>
    <col min="1807" max="1807" width="6.375" style="74" customWidth="1"/>
    <col min="1808" max="1808" width="7.625" style="74" customWidth="1"/>
    <col min="1809" max="1812" width="11.125" style="74" customWidth="1"/>
    <col min="1813" max="1814" width="9.375" style="74" customWidth="1"/>
    <col min="1815" max="2048" width="9" style="74"/>
    <col min="2049" max="2049" width="10.625" style="74" customWidth="1"/>
    <col min="2050" max="2050" width="8.875" style="74" customWidth="1"/>
    <col min="2051" max="2051" width="15.25" style="74" customWidth="1"/>
    <col min="2052" max="2052" width="11" style="74" customWidth="1"/>
    <col min="2053" max="2053" width="10.625" style="74" customWidth="1"/>
    <col min="2054" max="2054" width="11.875" style="74" customWidth="1"/>
    <col min="2055" max="2060" width="7.625" style="74" customWidth="1"/>
    <col min="2061" max="2061" width="9" style="74" customWidth="1"/>
    <col min="2062" max="2062" width="5.375" style="74" customWidth="1"/>
    <col min="2063" max="2063" width="6.375" style="74" customWidth="1"/>
    <col min="2064" max="2064" width="7.625" style="74" customWidth="1"/>
    <col min="2065" max="2068" width="11.125" style="74" customWidth="1"/>
    <col min="2069" max="2070" width="9.375" style="74" customWidth="1"/>
    <col min="2071" max="2304" width="9" style="74"/>
    <col min="2305" max="2305" width="10.625" style="74" customWidth="1"/>
    <col min="2306" max="2306" width="8.875" style="74" customWidth="1"/>
    <col min="2307" max="2307" width="15.25" style="74" customWidth="1"/>
    <col min="2308" max="2308" width="11" style="74" customWidth="1"/>
    <col min="2309" max="2309" width="10.625" style="74" customWidth="1"/>
    <col min="2310" max="2310" width="11.875" style="74" customWidth="1"/>
    <col min="2311" max="2316" width="7.625" style="74" customWidth="1"/>
    <col min="2317" max="2317" width="9" style="74" customWidth="1"/>
    <col min="2318" max="2318" width="5.375" style="74" customWidth="1"/>
    <col min="2319" max="2319" width="6.375" style="74" customWidth="1"/>
    <col min="2320" max="2320" width="7.625" style="74" customWidth="1"/>
    <col min="2321" max="2324" width="11.125" style="74" customWidth="1"/>
    <col min="2325" max="2326" width="9.375" style="74" customWidth="1"/>
    <col min="2327" max="2560" width="9" style="74"/>
    <col min="2561" max="2561" width="10.625" style="74" customWidth="1"/>
    <col min="2562" max="2562" width="8.875" style="74" customWidth="1"/>
    <col min="2563" max="2563" width="15.25" style="74" customWidth="1"/>
    <col min="2564" max="2564" width="11" style="74" customWidth="1"/>
    <col min="2565" max="2565" width="10.625" style="74" customWidth="1"/>
    <col min="2566" max="2566" width="11.875" style="74" customWidth="1"/>
    <col min="2567" max="2572" width="7.625" style="74" customWidth="1"/>
    <col min="2573" max="2573" width="9" style="74" customWidth="1"/>
    <col min="2574" max="2574" width="5.375" style="74" customWidth="1"/>
    <col min="2575" max="2575" width="6.375" style="74" customWidth="1"/>
    <col min="2576" max="2576" width="7.625" style="74" customWidth="1"/>
    <col min="2577" max="2580" width="11.125" style="74" customWidth="1"/>
    <col min="2581" max="2582" width="9.375" style="74" customWidth="1"/>
    <col min="2583" max="2816" width="9" style="74"/>
    <col min="2817" max="2817" width="10.625" style="74" customWidth="1"/>
    <col min="2818" max="2818" width="8.875" style="74" customWidth="1"/>
    <col min="2819" max="2819" width="15.25" style="74" customWidth="1"/>
    <col min="2820" max="2820" width="11" style="74" customWidth="1"/>
    <col min="2821" max="2821" width="10.625" style="74" customWidth="1"/>
    <col min="2822" max="2822" width="11.875" style="74" customWidth="1"/>
    <col min="2823" max="2828" width="7.625" style="74" customWidth="1"/>
    <col min="2829" max="2829" width="9" style="74" customWidth="1"/>
    <col min="2830" max="2830" width="5.375" style="74" customWidth="1"/>
    <col min="2831" max="2831" width="6.375" style="74" customWidth="1"/>
    <col min="2832" max="2832" width="7.625" style="74" customWidth="1"/>
    <col min="2833" max="2836" width="11.125" style="74" customWidth="1"/>
    <col min="2837" max="2838" width="9.375" style="74" customWidth="1"/>
    <col min="2839" max="3072" width="9" style="74"/>
    <col min="3073" max="3073" width="10.625" style="74" customWidth="1"/>
    <col min="3074" max="3074" width="8.875" style="74" customWidth="1"/>
    <col min="3075" max="3075" width="15.25" style="74" customWidth="1"/>
    <col min="3076" max="3076" width="11" style="74" customWidth="1"/>
    <col min="3077" max="3077" width="10.625" style="74" customWidth="1"/>
    <col min="3078" max="3078" width="11.875" style="74" customWidth="1"/>
    <col min="3079" max="3084" width="7.625" style="74" customWidth="1"/>
    <col min="3085" max="3085" width="9" style="74" customWidth="1"/>
    <col min="3086" max="3086" width="5.375" style="74" customWidth="1"/>
    <col min="3087" max="3087" width="6.375" style="74" customWidth="1"/>
    <col min="3088" max="3088" width="7.625" style="74" customWidth="1"/>
    <col min="3089" max="3092" width="11.125" style="74" customWidth="1"/>
    <col min="3093" max="3094" width="9.375" style="74" customWidth="1"/>
    <col min="3095" max="3328" width="9" style="74"/>
    <col min="3329" max="3329" width="10.625" style="74" customWidth="1"/>
    <col min="3330" max="3330" width="8.875" style="74" customWidth="1"/>
    <col min="3331" max="3331" width="15.25" style="74" customWidth="1"/>
    <col min="3332" max="3332" width="11" style="74" customWidth="1"/>
    <col min="3333" max="3333" width="10.625" style="74" customWidth="1"/>
    <col min="3334" max="3334" width="11.875" style="74" customWidth="1"/>
    <col min="3335" max="3340" width="7.625" style="74" customWidth="1"/>
    <col min="3341" max="3341" width="9" style="74" customWidth="1"/>
    <col min="3342" max="3342" width="5.375" style="74" customWidth="1"/>
    <col min="3343" max="3343" width="6.375" style="74" customWidth="1"/>
    <col min="3344" max="3344" width="7.625" style="74" customWidth="1"/>
    <col min="3345" max="3348" width="11.125" style="74" customWidth="1"/>
    <col min="3349" max="3350" width="9.375" style="74" customWidth="1"/>
    <col min="3351" max="3584" width="9" style="74"/>
    <col min="3585" max="3585" width="10.625" style="74" customWidth="1"/>
    <col min="3586" max="3586" width="8.875" style="74" customWidth="1"/>
    <col min="3587" max="3587" width="15.25" style="74" customWidth="1"/>
    <col min="3588" max="3588" width="11" style="74" customWidth="1"/>
    <col min="3589" max="3589" width="10.625" style="74" customWidth="1"/>
    <col min="3590" max="3590" width="11.875" style="74" customWidth="1"/>
    <col min="3591" max="3596" width="7.625" style="74" customWidth="1"/>
    <col min="3597" max="3597" width="9" style="74" customWidth="1"/>
    <col min="3598" max="3598" width="5.375" style="74" customWidth="1"/>
    <col min="3599" max="3599" width="6.375" style="74" customWidth="1"/>
    <col min="3600" max="3600" width="7.625" style="74" customWidth="1"/>
    <col min="3601" max="3604" width="11.125" style="74" customWidth="1"/>
    <col min="3605" max="3606" width="9.375" style="74" customWidth="1"/>
    <col min="3607" max="3840" width="9" style="74"/>
    <col min="3841" max="3841" width="10.625" style="74" customWidth="1"/>
    <col min="3842" max="3842" width="8.875" style="74" customWidth="1"/>
    <col min="3843" max="3843" width="15.25" style="74" customWidth="1"/>
    <col min="3844" max="3844" width="11" style="74" customWidth="1"/>
    <col min="3845" max="3845" width="10.625" style="74" customWidth="1"/>
    <col min="3846" max="3846" width="11.875" style="74" customWidth="1"/>
    <col min="3847" max="3852" width="7.625" style="74" customWidth="1"/>
    <col min="3853" max="3853" width="9" style="74" customWidth="1"/>
    <col min="3854" max="3854" width="5.375" style="74" customWidth="1"/>
    <col min="3855" max="3855" width="6.375" style="74" customWidth="1"/>
    <col min="3856" max="3856" width="7.625" style="74" customWidth="1"/>
    <col min="3857" max="3860" width="11.125" style="74" customWidth="1"/>
    <col min="3861" max="3862" width="9.375" style="74" customWidth="1"/>
    <col min="3863" max="4096" width="9" style="74"/>
    <col min="4097" max="4097" width="10.625" style="74" customWidth="1"/>
    <col min="4098" max="4098" width="8.875" style="74" customWidth="1"/>
    <col min="4099" max="4099" width="15.25" style="74" customWidth="1"/>
    <col min="4100" max="4100" width="11" style="74" customWidth="1"/>
    <col min="4101" max="4101" width="10.625" style="74" customWidth="1"/>
    <col min="4102" max="4102" width="11.875" style="74" customWidth="1"/>
    <col min="4103" max="4108" width="7.625" style="74" customWidth="1"/>
    <col min="4109" max="4109" width="9" style="74" customWidth="1"/>
    <col min="4110" max="4110" width="5.375" style="74" customWidth="1"/>
    <col min="4111" max="4111" width="6.375" style="74" customWidth="1"/>
    <col min="4112" max="4112" width="7.625" style="74" customWidth="1"/>
    <col min="4113" max="4116" width="11.125" style="74" customWidth="1"/>
    <col min="4117" max="4118" width="9.375" style="74" customWidth="1"/>
    <col min="4119" max="4352" width="9" style="74"/>
    <col min="4353" max="4353" width="10.625" style="74" customWidth="1"/>
    <col min="4354" max="4354" width="8.875" style="74" customWidth="1"/>
    <col min="4355" max="4355" width="15.25" style="74" customWidth="1"/>
    <col min="4356" max="4356" width="11" style="74" customWidth="1"/>
    <col min="4357" max="4357" width="10.625" style="74" customWidth="1"/>
    <col min="4358" max="4358" width="11.875" style="74" customWidth="1"/>
    <col min="4359" max="4364" width="7.625" style="74" customWidth="1"/>
    <col min="4365" max="4365" width="9" style="74" customWidth="1"/>
    <col min="4366" max="4366" width="5.375" style="74" customWidth="1"/>
    <col min="4367" max="4367" width="6.375" style="74" customWidth="1"/>
    <col min="4368" max="4368" width="7.625" style="74" customWidth="1"/>
    <col min="4369" max="4372" width="11.125" style="74" customWidth="1"/>
    <col min="4373" max="4374" width="9.375" style="74" customWidth="1"/>
    <col min="4375" max="4608" width="9" style="74"/>
    <col min="4609" max="4609" width="10.625" style="74" customWidth="1"/>
    <col min="4610" max="4610" width="8.875" style="74" customWidth="1"/>
    <col min="4611" max="4611" width="15.25" style="74" customWidth="1"/>
    <col min="4612" max="4612" width="11" style="74" customWidth="1"/>
    <col min="4613" max="4613" width="10.625" style="74" customWidth="1"/>
    <col min="4614" max="4614" width="11.875" style="74" customWidth="1"/>
    <col min="4615" max="4620" width="7.625" style="74" customWidth="1"/>
    <col min="4621" max="4621" width="9" style="74" customWidth="1"/>
    <col min="4622" max="4622" width="5.375" style="74" customWidth="1"/>
    <col min="4623" max="4623" width="6.375" style="74" customWidth="1"/>
    <col min="4624" max="4624" width="7.625" style="74" customWidth="1"/>
    <col min="4625" max="4628" width="11.125" style="74" customWidth="1"/>
    <col min="4629" max="4630" width="9.375" style="74" customWidth="1"/>
    <col min="4631" max="4864" width="9" style="74"/>
    <col min="4865" max="4865" width="10.625" style="74" customWidth="1"/>
    <col min="4866" max="4866" width="8.875" style="74" customWidth="1"/>
    <col min="4867" max="4867" width="15.25" style="74" customWidth="1"/>
    <col min="4868" max="4868" width="11" style="74" customWidth="1"/>
    <col min="4869" max="4869" width="10.625" style="74" customWidth="1"/>
    <col min="4870" max="4870" width="11.875" style="74" customWidth="1"/>
    <col min="4871" max="4876" width="7.625" style="74" customWidth="1"/>
    <col min="4877" max="4877" width="9" style="74" customWidth="1"/>
    <col min="4878" max="4878" width="5.375" style="74" customWidth="1"/>
    <col min="4879" max="4879" width="6.375" style="74" customWidth="1"/>
    <col min="4880" max="4880" width="7.625" style="74" customWidth="1"/>
    <col min="4881" max="4884" width="11.125" style="74" customWidth="1"/>
    <col min="4885" max="4886" width="9.375" style="74" customWidth="1"/>
    <col min="4887" max="5120" width="9" style="74"/>
    <col min="5121" max="5121" width="10.625" style="74" customWidth="1"/>
    <col min="5122" max="5122" width="8.875" style="74" customWidth="1"/>
    <col min="5123" max="5123" width="15.25" style="74" customWidth="1"/>
    <col min="5124" max="5124" width="11" style="74" customWidth="1"/>
    <col min="5125" max="5125" width="10.625" style="74" customWidth="1"/>
    <col min="5126" max="5126" width="11.875" style="74" customWidth="1"/>
    <col min="5127" max="5132" width="7.625" style="74" customWidth="1"/>
    <col min="5133" max="5133" width="9" style="74" customWidth="1"/>
    <col min="5134" max="5134" width="5.375" style="74" customWidth="1"/>
    <col min="5135" max="5135" width="6.375" style="74" customWidth="1"/>
    <col min="5136" max="5136" width="7.625" style="74" customWidth="1"/>
    <col min="5137" max="5140" width="11.125" style="74" customWidth="1"/>
    <col min="5141" max="5142" width="9.375" style="74" customWidth="1"/>
    <col min="5143" max="5376" width="9" style="74"/>
    <col min="5377" max="5377" width="10.625" style="74" customWidth="1"/>
    <col min="5378" max="5378" width="8.875" style="74" customWidth="1"/>
    <col min="5379" max="5379" width="15.25" style="74" customWidth="1"/>
    <col min="5380" max="5380" width="11" style="74" customWidth="1"/>
    <col min="5381" max="5381" width="10.625" style="74" customWidth="1"/>
    <col min="5382" max="5382" width="11.875" style="74" customWidth="1"/>
    <col min="5383" max="5388" width="7.625" style="74" customWidth="1"/>
    <col min="5389" max="5389" width="9" style="74" customWidth="1"/>
    <col min="5390" max="5390" width="5.375" style="74" customWidth="1"/>
    <col min="5391" max="5391" width="6.375" style="74" customWidth="1"/>
    <col min="5392" max="5392" width="7.625" style="74" customWidth="1"/>
    <col min="5393" max="5396" width="11.125" style="74" customWidth="1"/>
    <col min="5397" max="5398" width="9.375" style="74" customWidth="1"/>
    <col min="5399" max="5632" width="9" style="74"/>
    <col min="5633" max="5633" width="10.625" style="74" customWidth="1"/>
    <col min="5634" max="5634" width="8.875" style="74" customWidth="1"/>
    <col min="5635" max="5635" width="15.25" style="74" customWidth="1"/>
    <col min="5636" max="5636" width="11" style="74" customWidth="1"/>
    <col min="5637" max="5637" width="10.625" style="74" customWidth="1"/>
    <col min="5638" max="5638" width="11.875" style="74" customWidth="1"/>
    <col min="5639" max="5644" width="7.625" style="74" customWidth="1"/>
    <col min="5645" max="5645" width="9" style="74" customWidth="1"/>
    <col min="5646" max="5646" width="5.375" style="74" customWidth="1"/>
    <col min="5647" max="5647" width="6.375" style="74" customWidth="1"/>
    <col min="5648" max="5648" width="7.625" style="74" customWidth="1"/>
    <col min="5649" max="5652" width="11.125" style="74" customWidth="1"/>
    <col min="5653" max="5654" width="9.375" style="74" customWidth="1"/>
    <col min="5655" max="5888" width="9" style="74"/>
    <col min="5889" max="5889" width="10.625" style="74" customWidth="1"/>
    <col min="5890" max="5890" width="8.875" style="74" customWidth="1"/>
    <col min="5891" max="5891" width="15.25" style="74" customWidth="1"/>
    <col min="5892" max="5892" width="11" style="74" customWidth="1"/>
    <col min="5893" max="5893" width="10.625" style="74" customWidth="1"/>
    <col min="5894" max="5894" width="11.875" style="74" customWidth="1"/>
    <col min="5895" max="5900" width="7.625" style="74" customWidth="1"/>
    <col min="5901" max="5901" width="9" style="74" customWidth="1"/>
    <col min="5902" max="5902" width="5.375" style="74" customWidth="1"/>
    <col min="5903" max="5903" width="6.375" style="74" customWidth="1"/>
    <col min="5904" max="5904" width="7.625" style="74" customWidth="1"/>
    <col min="5905" max="5908" width="11.125" style="74" customWidth="1"/>
    <col min="5909" max="5910" width="9.375" style="74" customWidth="1"/>
    <col min="5911" max="6144" width="9" style="74"/>
    <col min="6145" max="6145" width="10.625" style="74" customWidth="1"/>
    <col min="6146" max="6146" width="8.875" style="74" customWidth="1"/>
    <col min="6147" max="6147" width="15.25" style="74" customWidth="1"/>
    <col min="6148" max="6148" width="11" style="74" customWidth="1"/>
    <col min="6149" max="6149" width="10.625" style="74" customWidth="1"/>
    <col min="6150" max="6150" width="11.875" style="74" customWidth="1"/>
    <col min="6151" max="6156" width="7.625" style="74" customWidth="1"/>
    <col min="6157" max="6157" width="9" style="74" customWidth="1"/>
    <col min="6158" max="6158" width="5.375" style="74" customWidth="1"/>
    <col min="6159" max="6159" width="6.375" style="74" customWidth="1"/>
    <col min="6160" max="6160" width="7.625" style="74" customWidth="1"/>
    <col min="6161" max="6164" width="11.125" style="74" customWidth="1"/>
    <col min="6165" max="6166" width="9.375" style="74" customWidth="1"/>
    <col min="6167" max="6400" width="9" style="74"/>
    <col min="6401" max="6401" width="10.625" style="74" customWidth="1"/>
    <col min="6402" max="6402" width="8.875" style="74" customWidth="1"/>
    <col min="6403" max="6403" width="15.25" style="74" customWidth="1"/>
    <col min="6404" max="6404" width="11" style="74" customWidth="1"/>
    <col min="6405" max="6405" width="10.625" style="74" customWidth="1"/>
    <col min="6406" max="6406" width="11.875" style="74" customWidth="1"/>
    <col min="6407" max="6412" width="7.625" style="74" customWidth="1"/>
    <col min="6413" max="6413" width="9" style="74" customWidth="1"/>
    <col min="6414" max="6414" width="5.375" style="74" customWidth="1"/>
    <col min="6415" max="6415" width="6.375" style="74" customWidth="1"/>
    <col min="6416" max="6416" width="7.625" style="74" customWidth="1"/>
    <col min="6417" max="6420" width="11.125" style="74" customWidth="1"/>
    <col min="6421" max="6422" width="9.375" style="74" customWidth="1"/>
    <col min="6423" max="6656" width="9" style="74"/>
    <col min="6657" max="6657" width="10.625" style="74" customWidth="1"/>
    <col min="6658" max="6658" width="8.875" style="74" customWidth="1"/>
    <col min="6659" max="6659" width="15.25" style="74" customWidth="1"/>
    <col min="6660" max="6660" width="11" style="74" customWidth="1"/>
    <col min="6661" max="6661" width="10.625" style="74" customWidth="1"/>
    <col min="6662" max="6662" width="11.875" style="74" customWidth="1"/>
    <col min="6663" max="6668" width="7.625" style="74" customWidth="1"/>
    <col min="6669" max="6669" width="9" style="74" customWidth="1"/>
    <col min="6670" max="6670" width="5.375" style="74" customWidth="1"/>
    <col min="6671" max="6671" width="6.375" style="74" customWidth="1"/>
    <col min="6672" max="6672" width="7.625" style="74" customWidth="1"/>
    <col min="6673" max="6676" width="11.125" style="74" customWidth="1"/>
    <col min="6677" max="6678" width="9.375" style="74" customWidth="1"/>
    <col min="6679" max="6912" width="9" style="74"/>
    <col min="6913" max="6913" width="10.625" style="74" customWidth="1"/>
    <col min="6914" max="6914" width="8.875" style="74" customWidth="1"/>
    <col min="6915" max="6915" width="15.25" style="74" customWidth="1"/>
    <col min="6916" max="6916" width="11" style="74" customWidth="1"/>
    <col min="6917" max="6917" width="10.625" style="74" customWidth="1"/>
    <col min="6918" max="6918" width="11.875" style="74" customWidth="1"/>
    <col min="6919" max="6924" width="7.625" style="74" customWidth="1"/>
    <col min="6925" max="6925" width="9" style="74" customWidth="1"/>
    <col min="6926" max="6926" width="5.375" style="74" customWidth="1"/>
    <col min="6927" max="6927" width="6.375" style="74" customWidth="1"/>
    <col min="6928" max="6928" width="7.625" style="74" customWidth="1"/>
    <col min="6929" max="6932" width="11.125" style="74" customWidth="1"/>
    <col min="6933" max="6934" width="9.375" style="74" customWidth="1"/>
    <col min="6935" max="7168" width="9" style="74"/>
    <col min="7169" max="7169" width="10.625" style="74" customWidth="1"/>
    <col min="7170" max="7170" width="8.875" style="74" customWidth="1"/>
    <col min="7171" max="7171" width="15.25" style="74" customWidth="1"/>
    <col min="7172" max="7172" width="11" style="74" customWidth="1"/>
    <col min="7173" max="7173" width="10.625" style="74" customWidth="1"/>
    <col min="7174" max="7174" width="11.875" style="74" customWidth="1"/>
    <col min="7175" max="7180" width="7.625" style="74" customWidth="1"/>
    <col min="7181" max="7181" width="9" style="74" customWidth="1"/>
    <col min="7182" max="7182" width="5.375" style="74" customWidth="1"/>
    <col min="7183" max="7183" width="6.375" style="74" customWidth="1"/>
    <col min="7184" max="7184" width="7.625" style="74" customWidth="1"/>
    <col min="7185" max="7188" width="11.125" style="74" customWidth="1"/>
    <col min="7189" max="7190" width="9.375" style="74" customWidth="1"/>
    <col min="7191" max="7424" width="9" style="74"/>
    <col min="7425" max="7425" width="10.625" style="74" customWidth="1"/>
    <col min="7426" max="7426" width="8.875" style="74" customWidth="1"/>
    <col min="7427" max="7427" width="15.25" style="74" customWidth="1"/>
    <col min="7428" max="7428" width="11" style="74" customWidth="1"/>
    <col min="7429" max="7429" width="10.625" style="74" customWidth="1"/>
    <col min="7430" max="7430" width="11.875" style="74" customWidth="1"/>
    <col min="7431" max="7436" width="7.625" style="74" customWidth="1"/>
    <col min="7437" max="7437" width="9" style="74" customWidth="1"/>
    <col min="7438" max="7438" width="5.375" style="74" customWidth="1"/>
    <col min="7439" max="7439" width="6.375" style="74" customWidth="1"/>
    <col min="7440" max="7440" width="7.625" style="74" customWidth="1"/>
    <col min="7441" max="7444" width="11.125" style="74" customWidth="1"/>
    <col min="7445" max="7446" width="9.375" style="74" customWidth="1"/>
    <col min="7447" max="7680" width="9" style="74"/>
    <col min="7681" max="7681" width="10.625" style="74" customWidth="1"/>
    <col min="7682" max="7682" width="8.875" style="74" customWidth="1"/>
    <col min="7683" max="7683" width="15.25" style="74" customWidth="1"/>
    <col min="7684" max="7684" width="11" style="74" customWidth="1"/>
    <col min="7685" max="7685" width="10.625" style="74" customWidth="1"/>
    <col min="7686" max="7686" width="11.875" style="74" customWidth="1"/>
    <col min="7687" max="7692" width="7.625" style="74" customWidth="1"/>
    <col min="7693" max="7693" width="9" style="74" customWidth="1"/>
    <col min="7694" max="7694" width="5.375" style="74" customWidth="1"/>
    <col min="7695" max="7695" width="6.375" style="74" customWidth="1"/>
    <col min="7696" max="7696" width="7.625" style="74" customWidth="1"/>
    <col min="7697" max="7700" width="11.125" style="74" customWidth="1"/>
    <col min="7701" max="7702" width="9.375" style="74" customWidth="1"/>
    <col min="7703" max="7936" width="9" style="74"/>
    <col min="7937" max="7937" width="10.625" style="74" customWidth="1"/>
    <col min="7938" max="7938" width="8.875" style="74" customWidth="1"/>
    <col min="7939" max="7939" width="15.25" style="74" customWidth="1"/>
    <col min="7940" max="7940" width="11" style="74" customWidth="1"/>
    <col min="7941" max="7941" width="10.625" style="74" customWidth="1"/>
    <col min="7942" max="7942" width="11.875" style="74" customWidth="1"/>
    <col min="7943" max="7948" width="7.625" style="74" customWidth="1"/>
    <col min="7949" max="7949" width="9" style="74" customWidth="1"/>
    <col min="7950" max="7950" width="5.375" style="74" customWidth="1"/>
    <col min="7951" max="7951" width="6.375" style="74" customWidth="1"/>
    <col min="7952" max="7952" width="7.625" style="74" customWidth="1"/>
    <col min="7953" max="7956" width="11.125" style="74" customWidth="1"/>
    <col min="7957" max="7958" width="9.375" style="74" customWidth="1"/>
    <col min="7959" max="8192" width="9" style="74"/>
    <col min="8193" max="8193" width="10.625" style="74" customWidth="1"/>
    <col min="8194" max="8194" width="8.875" style="74" customWidth="1"/>
    <col min="8195" max="8195" width="15.25" style="74" customWidth="1"/>
    <col min="8196" max="8196" width="11" style="74" customWidth="1"/>
    <col min="8197" max="8197" width="10.625" style="74" customWidth="1"/>
    <col min="8198" max="8198" width="11.875" style="74" customWidth="1"/>
    <col min="8199" max="8204" width="7.625" style="74" customWidth="1"/>
    <col min="8205" max="8205" width="9" style="74" customWidth="1"/>
    <col min="8206" max="8206" width="5.375" style="74" customWidth="1"/>
    <col min="8207" max="8207" width="6.375" style="74" customWidth="1"/>
    <col min="8208" max="8208" width="7.625" style="74" customWidth="1"/>
    <col min="8209" max="8212" width="11.125" style="74" customWidth="1"/>
    <col min="8213" max="8214" width="9.375" style="74" customWidth="1"/>
    <col min="8215" max="8448" width="9" style="74"/>
    <col min="8449" max="8449" width="10.625" style="74" customWidth="1"/>
    <col min="8450" max="8450" width="8.875" style="74" customWidth="1"/>
    <col min="8451" max="8451" width="15.25" style="74" customWidth="1"/>
    <col min="8452" max="8452" width="11" style="74" customWidth="1"/>
    <col min="8453" max="8453" width="10.625" style="74" customWidth="1"/>
    <col min="8454" max="8454" width="11.875" style="74" customWidth="1"/>
    <col min="8455" max="8460" width="7.625" style="74" customWidth="1"/>
    <col min="8461" max="8461" width="9" style="74" customWidth="1"/>
    <col min="8462" max="8462" width="5.375" style="74" customWidth="1"/>
    <col min="8463" max="8463" width="6.375" style="74" customWidth="1"/>
    <col min="8464" max="8464" width="7.625" style="74" customWidth="1"/>
    <col min="8465" max="8468" width="11.125" style="74" customWidth="1"/>
    <col min="8469" max="8470" width="9.375" style="74" customWidth="1"/>
    <col min="8471" max="8704" width="9" style="74"/>
    <col min="8705" max="8705" width="10.625" style="74" customWidth="1"/>
    <col min="8706" max="8706" width="8.875" style="74" customWidth="1"/>
    <col min="8707" max="8707" width="15.25" style="74" customWidth="1"/>
    <col min="8708" max="8708" width="11" style="74" customWidth="1"/>
    <col min="8709" max="8709" width="10.625" style="74" customWidth="1"/>
    <col min="8710" max="8710" width="11.875" style="74" customWidth="1"/>
    <col min="8711" max="8716" width="7.625" style="74" customWidth="1"/>
    <col min="8717" max="8717" width="9" style="74" customWidth="1"/>
    <col min="8718" max="8718" width="5.375" style="74" customWidth="1"/>
    <col min="8719" max="8719" width="6.375" style="74" customWidth="1"/>
    <col min="8720" max="8720" width="7.625" style="74" customWidth="1"/>
    <col min="8721" max="8724" width="11.125" style="74" customWidth="1"/>
    <col min="8725" max="8726" width="9.375" style="74" customWidth="1"/>
    <col min="8727" max="8960" width="9" style="74"/>
    <col min="8961" max="8961" width="10.625" style="74" customWidth="1"/>
    <col min="8962" max="8962" width="8.875" style="74" customWidth="1"/>
    <col min="8963" max="8963" width="15.25" style="74" customWidth="1"/>
    <col min="8964" max="8964" width="11" style="74" customWidth="1"/>
    <col min="8965" max="8965" width="10.625" style="74" customWidth="1"/>
    <col min="8966" max="8966" width="11.875" style="74" customWidth="1"/>
    <col min="8967" max="8972" width="7.625" style="74" customWidth="1"/>
    <col min="8973" max="8973" width="9" style="74" customWidth="1"/>
    <col min="8974" max="8974" width="5.375" style="74" customWidth="1"/>
    <col min="8975" max="8975" width="6.375" style="74" customWidth="1"/>
    <col min="8976" max="8976" width="7.625" style="74" customWidth="1"/>
    <col min="8977" max="8980" width="11.125" style="74" customWidth="1"/>
    <col min="8981" max="8982" width="9.375" style="74" customWidth="1"/>
    <col min="8983" max="9216" width="9" style="74"/>
    <col min="9217" max="9217" width="10.625" style="74" customWidth="1"/>
    <col min="9218" max="9218" width="8.875" style="74" customWidth="1"/>
    <col min="9219" max="9219" width="15.25" style="74" customWidth="1"/>
    <col min="9220" max="9220" width="11" style="74" customWidth="1"/>
    <col min="9221" max="9221" width="10.625" style="74" customWidth="1"/>
    <col min="9222" max="9222" width="11.875" style="74" customWidth="1"/>
    <col min="9223" max="9228" width="7.625" style="74" customWidth="1"/>
    <col min="9229" max="9229" width="9" style="74" customWidth="1"/>
    <col min="9230" max="9230" width="5.375" style="74" customWidth="1"/>
    <col min="9231" max="9231" width="6.375" style="74" customWidth="1"/>
    <col min="9232" max="9232" width="7.625" style="74" customWidth="1"/>
    <col min="9233" max="9236" width="11.125" style="74" customWidth="1"/>
    <col min="9237" max="9238" width="9.375" style="74" customWidth="1"/>
    <col min="9239" max="9472" width="9" style="74"/>
    <col min="9473" max="9473" width="10.625" style="74" customWidth="1"/>
    <col min="9474" max="9474" width="8.875" style="74" customWidth="1"/>
    <col min="9475" max="9475" width="15.25" style="74" customWidth="1"/>
    <col min="9476" max="9476" width="11" style="74" customWidth="1"/>
    <col min="9477" max="9477" width="10.625" style="74" customWidth="1"/>
    <col min="9478" max="9478" width="11.875" style="74" customWidth="1"/>
    <col min="9479" max="9484" width="7.625" style="74" customWidth="1"/>
    <col min="9485" max="9485" width="9" style="74" customWidth="1"/>
    <col min="9486" max="9486" width="5.375" style="74" customWidth="1"/>
    <col min="9487" max="9487" width="6.375" style="74" customWidth="1"/>
    <col min="9488" max="9488" width="7.625" style="74" customWidth="1"/>
    <col min="9489" max="9492" width="11.125" style="74" customWidth="1"/>
    <col min="9493" max="9494" width="9.375" style="74" customWidth="1"/>
    <col min="9495" max="9728" width="9" style="74"/>
    <col min="9729" max="9729" width="10.625" style="74" customWidth="1"/>
    <col min="9730" max="9730" width="8.875" style="74" customWidth="1"/>
    <col min="9731" max="9731" width="15.25" style="74" customWidth="1"/>
    <col min="9732" max="9732" width="11" style="74" customWidth="1"/>
    <col min="9733" max="9733" width="10.625" style="74" customWidth="1"/>
    <col min="9734" max="9734" width="11.875" style="74" customWidth="1"/>
    <col min="9735" max="9740" width="7.625" style="74" customWidth="1"/>
    <col min="9741" max="9741" width="9" style="74" customWidth="1"/>
    <col min="9742" max="9742" width="5.375" style="74" customWidth="1"/>
    <col min="9743" max="9743" width="6.375" style="74" customWidth="1"/>
    <col min="9744" max="9744" width="7.625" style="74" customWidth="1"/>
    <col min="9745" max="9748" width="11.125" style="74" customWidth="1"/>
    <col min="9749" max="9750" width="9.375" style="74" customWidth="1"/>
    <col min="9751" max="9984" width="9" style="74"/>
    <col min="9985" max="9985" width="10.625" style="74" customWidth="1"/>
    <col min="9986" max="9986" width="8.875" style="74" customWidth="1"/>
    <col min="9987" max="9987" width="15.25" style="74" customWidth="1"/>
    <col min="9988" max="9988" width="11" style="74" customWidth="1"/>
    <col min="9989" max="9989" width="10.625" style="74" customWidth="1"/>
    <col min="9990" max="9990" width="11.875" style="74" customWidth="1"/>
    <col min="9991" max="9996" width="7.625" style="74" customWidth="1"/>
    <col min="9997" max="9997" width="9" style="74" customWidth="1"/>
    <col min="9998" max="9998" width="5.375" style="74" customWidth="1"/>
    <col min="9999" max="9999" width="6.375" style="74" customWidth="1"/>
    <col min="10000" max="10000" width="7.625" style="74" customWidth="1"/>
    <col min="10001" max="10004" width="11.125" style="74" customWidth="1"/>
    <col min="10005" max="10006" width="9.375" style="74" customWidth="1"/>
    <col min="10007" max="10240" width="9" style="74"/>
    <col min="10241" max="10241" width="10.625" style="74" customWidth="1"/>
    <col min="10242" max="10242" width="8.875" style="74" customWidth="1"/>
    <col min="10243" max="10243" width="15.25" style="74" customWidth="1"/>
    <col min="10244" max="10244" width="11" style="74" customWidth="1"/>
    <col min="10245" max="10245" width="10.625" style="74" customWidth="1"/>
    <col min="10246" max="10246" width="11.875" style="74" customWidth="1"/>
    <col min="10247" max="10252" width="7.625" style="74" customWidth="1"/>
    <col min="10253" max="10253" width="9" style="74" customWidth="1"/>
    <col min="10254" max="10254" width="5.375" style="74" customWidth="1"/>
    <col min="10255" max="10255" width="6.375" style="74" customWidth="1"/>
    <col min="10256" max="10256" width="7.625" style="74" customWidth="1"/>
    <col min="10257" max="10260" width="11.125" style="74" customWidth="1"/>
    <col min="10261" max="10262" width="9.375" style="74" customWidth="1"/>
    <col min="10263" max="10496" width="9" style="74"/>
    <col min="10497" max="10497" width="10.625" style="74" customWidth="1"/>
    <col min="10498" max="10498" width="8.875" style="74" customWidth="1"/>
    <col min="10499" max="10499" width="15.25" style="74" customWidth="1"/>
    <col min="10500" max="10500" width="11" style="74" customWidth="1"/>
    <col min="10501" max="10501" width="10.625" style="74" customWidth="1"/>
    <col min="10502" max="10502" width="11.875" style="74" customWidth="1"/>
    <col min="10503" max="10508" width="7.625" style="74" customWidth="1"/>
    <col min="10509" max="10509" width="9" style="74" customWidth="1"/>
    <col min="10510" max="10510" width="5.375" style="74" customWidth="1"/>
    <col min="10511" max="10511" width="6.375" style="74" customWidth="1"/>
    <col min="10512" max="10512" width="7.625" style="74" customWidth="1"/>
    <col min="10513" max="10516" width="11.125" style="74" customWidth="1"/>
    <col min="10517" max="10518" width="9.375" style="74" customWidth="1"/>
    <col min="10519" max="10752" width="9" style="74"/>
    <col min="10753" max="10753" width="10.625" style="74" customWidth="1"/>
    <col min="10754" max="10754" width="8.875" style="74" customWidth="1"/>
    <col min="10755" max="10755" width="15.25" style="74" customWidth="1"/>
    <col min="10756" max="10756" width="11" style="74" customWidth="1"/>
    <col min="10757" max="10757" width="10.625" style="74" customWidth="1"/>
    <col min="10758" max="10758" width="11.875" style="74" customWidth="1"/>
    <col min="10759" max="10764" width="7.625" style="74" customWidth="1"/>
    <col min="10765" max="10765" width="9" style="74" customWidth="1"/>
    <col min="10766" max="10766" width="5.375" style="74" customWidth="1"/>
    <col min="10767" max="10767" width="6.375" style="74" customWidth="1"/>
    <col min="10768" max="10768" width="7.625" style="74" customWidth="1"/>
    <col min="10769" max="10772" width="11.125" style="74" customWidth="1"/>
    <col min="10773" max="10774" width="9.375" style="74" customWidth="1"/>
    <col min="10775" max="11008" width="9" style="74"/>
    <col min="11009" max="11009" width="10.625" style="74" customWidth="1"/>
    <col min="11010" max="11010" width="8.875" style="74" customWidth="1"/>
    <col min="11011" max="11011" width="15.25" style="74" customWidth="1"/>
    <col min="11012" max="11012" width="11" style="74" customWidth="1"/>
    <col min="11013" max="11013" width="10.625" style="74" customWidth="1"/>
    <col min="11014" max="11014" width="11.875" style="74" customWidth="1"/>
    <col min="11015" max="11020" width="7.625" style="74" customWidth="1"/>
    <col min="11021" max="11021" width="9" style="74" customWidth="1"/>
    <col min="11022" max="11022" width="5.375" style="74" customWidth="1"/>
    <col min="11023" max="11023" width="6.375" style="74" customWidth="1"/>
    <col min="11024" max="11024" width="7.625" style="74" customWidth="1"/>
    <col min="11025" max="11028" width="11.125" style="74" customWidth="1"/>
    <col min="11029" max="11030" width="9.375" style="74" customWidth="1"/>
    <col min="11031" max="11264" width="9" style="74"/>
    <col min="11265" max="11265" width="10.625" style="74" customWidth="1"/>
    <col min="11266" max="11266" width="8.875" style="74" customWidth="1"/>
    <col min="11267" max="11267" width="15.25" style="74" customWidth="1"/>
    <col min="11268" max="11268" width="11" style="74" customWidth="1"/>
    <col min="11269" max="11269" width="10.625" style="74" customWidth="1"/>
    <col min="11270" max="11270" width="11.875" style="74" customWidth="1"/>
    <col min="11271" max="11276" width="7.625" style="74" customWidth="1"/>
    <col min="11277" max="11277" width="9" style="74" customWidth="1"/>
    <col min="11278" max="11278" width="5.375" style="74" customWidth="1"/>
    <col min="11279" max="11279" width="6.375" style="74" customWidth="1"/>
    <col min="11280" max="11280" width="7.625" style="74" customWidth="1"/>
    <col min="11281" max="11284" width="11.125" style="74" customWidth="1"/>
    <col min="11285" max="11286" width="9.375" style="74" customWidth="1"/>
    <col min="11287" max="11520" width="9" style="74"/>
    <col min="11521" max="11521" width="10.625" style="74" customWidth="1"/>
    <col min="11522" max="11522" width="8.875" style="74" customWidth="1"/>
    <col min="11523" max="11523" width="15.25" style="74" customWidth="1"/>
    <col min="11524" max="11524" width="11" style="74" customWidth="1"/>
    <col min="11525" max="11525" width="10.625" style="74" customWidth="1"/>
    <col min="11526" max="11526" width="11.875" style="74" customWidth="1"/>
    <col min="11527" max="11532" width="7.625" style="74" customWidth="1"/>
    <col min="11533" max="11533" width="9" style="74" customWidth="1"/>
    <col min="11534" max="11534" width="5.375" style="74" customWidth="1"/>
    <col min="11535" max="11535" width="6.375" style="74" customWidth="1"/>
    <col min="11536" max="11536" width="7.625" style="74" customWidth="1"/>
    <col min="11537" max="11540" width="11.125" style="74" customWidth="1"/>
    <col min="11541" max="11542" width="9.375" style="74" customWidth="1"/>
    <col min="11543" max="11776" width="9" style="74"/>
    <col min="11777" max="11777" width="10.625" style="74" customWidth="1"/>
    <col min="11778" max="11778" width="8.875" style="74" customWidth="1"/>
    <col min="11779" max="11779" width="15.25" style="74" customWidth="1"/>
    <col min="11780" max="11780" width="11" style="74" customWidth="1"/>
    <col min="11781" max="11781" width="10.625" style="74" customWidth="1"/>
    <col min="11782" max="11782" width="11.875" style="74" customWidth="1"/>
    <col min="11783" max="11788" width="7.625" style="74" customWidth="1"/>
    <col min="11789" max="11789" width="9" style="74" customWidth="1"/>
    <col min="11790" max="11790" width="5.375" style="74" customWidth="1"/>
    <col min="11791" max="11791" width="6.375" style="74" customWidth="1"/>
    <col min="11792" max="11792" width="7.625" style="74" customWidth="1"/>
    <col min="11793" max="11796" width="11.125" style="74" customWidth="1"/>
    <col min="11797" max="11798" width="9.375" style="74" customWidth="1"/>
    <col min="11799" max="12032" width="9" style="74"/>
    <col min="12033" max="12033" width="10.625" style="74" customWidth="1"/>
    <col min="12034" max="12034" width="8.875" style="74" customWidth="1"/>
    <col min="12035" max="12035" width="15.25" style="74" customWidth="1"/>
    <col min="12036" max="12036" width="11" style="74" customWidth="1"/>
    <col min="12037" max="12037" width="10.625" style="74" customWidth="1"/>
    <col min="12038" max="12038" width="11.875" style="74" customWidth="1"/>
    <col min="12039" max="12044" width="7.625" style="74" customWidth="1"/>
    <col min="12045" max="12045" width="9" style="74" customWidth="1"/>
    <col min="12046" max="12046" width="5.375" style="74" customWidth="1"/>
    <col min="12047" max="12047" width="6.375" style="74" customWidth="1"/>
    <col min="12048" max="12048" width="7.625" style="74" customWidth="1"/>
    <col min="12049" max="12052" width="11.125" style="74" customWidth="1"/>
    <col min="12053" max="12054" width="9.375" style="74" customWidth="1"/>
    <col min="12055" max="12288" width="9" style="74"/>
    <col min="12289" max="12289" width="10.625" style="74" customWidth="1"/>
    <col min="12290" max="12290" width="8.875" style="74" customWidth="1"/>
    <col min="12291" max="12291" width="15.25" style="74" customWidth="1"/>
    <col min="12292" max="12292" width="11" style="74" customWidth="1"/>
    <col min="12293" max="12293" width="10.625" style="74" customWidth="1"/>
    <col min="12294" max="12294" width="11.875" style="74" customWidth="1"/>
    <col min="12295" max="12300" width="7.625" style="74" customWidth="1"/>
    <col min="12301" max="12301" width="9" style="74" customWidth="1"/>
    <col min="12302" max="12302" width="5.375" style="74" customWidth="1"/>
    <col min="12303" max="12303" width="6.375" style="74" customWidth="1"/>
    <col min="12304" max="12304" width="7.625" style="74" customWidth="1"/>
    <col min="12305" max="12308" width="11.125" style="74" customWidth="1"/>
    <col min="12309" max="12310" width="9.375" style="74" customWidth="1"/>
    <col min="12311" max="12544" width="9" style="74"/>
    <col min="12545" max="12545" width="10.625" style="74" customWidth="1"/>
    <col min="12546" max="12546" width="8.875" style="74" customWidth="1"/>
    <col min="12547" max="12547" width="15.25" style="74" customWidth="1"/>
    <col min="12548" max="12548" width="11" style="74" customWidth="1"/>
    <col min="12549" max="12549" width="10.625" style="74" customWidth="1"/>
    <col min="12550" max="12550" width="11.875" style="74" customWidth="1"/>
    <col min="12551" max="12556" width="7.625" style="74" customWidth="1"/>
    <col min="12557" max="12557" width="9" style="74" customWidth="1"/>
    <col min="12558" max="12558" width="5.375" style="74" customWidth="1"/>
    <col min="12559" max="12559" width="6.375" style="74" customWidth="1"/>
    <col min="12560" max="12560" width="7.625" style="74" customWidth="1"/>
    <col min="12561" max="12564" width="11.125" style="74" customWidth="1"/>
    <col min="12565" max="12566" width="9.375" style="74" customWidth="1"/>
    <col min="12567" max="12800" width="9" style="74"/>
    <col min="12801" max="12801" width="10.625" style="74" customWidth="1"/>
    <col min="12802" max="12802" width="8.875" style="74" customWidth="1"/>
    <col min="12803" max="12803" width="15.25" style="74" customWidth="1"/>
    <col min="12804" max="12804" width="11" style="74" customWidth="1"/>
    <col min="12805" max="12805" width="10.625" style="74" customWidth="1"/>
    <col min="12806" max="12806" width="11.875" style="74" customWidth="1"/>
    <col min="12807" max="12812" width="7.625" style="74" customWidth="1"/>
    <col min="12813" max="12813" width="9" style="74" customWidth="1"/>
    <col min="12814" max="12814" width="5.375" style="74" customWidth="1"/>
    <col min="12815" max="12815" width="6.375" style="74" customWidth="1"/>
    <col min="12816" max="12816" width="7.625" style="74" customWidth="1"/>
    <col min="12817" max="12820" width="11.125" style="74" customWidth="1"/>
    <col min="12821" max="12822" width="9.375" style="74" customWidth="1"/>
    <col min="12823" max="13056" width="9" style="74"/>
    <col min="13057" max="13057" width="10.625" style="74" customWidth="1"/>
    <col min="13058" max="13058" width="8.875" style="74" customWidth="1"/>
    <col min="13059" max="13059" width="15.25" style="74" customWidth="1"/>
    <col min="13060" max="13060" width="11" style="74" customWidth="1"/>
    <col min="13061" max="13061" width="10.625" style="74" customWidth="1"/>
    <col min="13062" max="13062" width="11.875" style="74" customWidth="1"/>
    <col min="13063" max="13068" width="7.625" style="74" customWidth="1"/>
    <col min="13069" max="13069" width="9" style="74" customWidth="1"/>
    <col min="13070" max="13070" width="5.375" style="74" customWidth="1"/>
    <col min="13071" max="13071" width="6.375" style="74" customWidth="1"/>
    <col min="13072" max="13072" width="7.625" style="74" customWidth="1"/>
    <col min="13073" max="13076" width="11.125" style="74" customWidth="1"/>
    <col min="13077" max="13078" width="9.375" style="74" customWidth="1"/>
    <col min="13079" max="13312" width="9" style="74"/>
    <col min="13313" max="13313" width="10.625" style="74" customWidth="1"/>
    <col min="13314" max="13314" width="8.875" style="74" customWidth="1"/>
    <col min="13315" max="13315" width="15.25" style="74" customWidth="1"/>
    <col min="13316" max="13316" width="11" style="74" customWidth="1"/>
    <col min="13317" max="13317" width="10.625" style="74" customWidth="1"/>
    <col min="13318" max="13318" width="11.875" style="74" customWidth="1"/>
    <col min="13319" max="13324" width="7.625" style="74" customWidth="1"/>
    <col min="13325" max="13325" width="9" style="74" customWidth="1"/>
    <col min="13326" max="13326" width="5.375" style="74" customWidth="1"/>
    <col min="13327" max="13327" width="6.375" style="74" customWidth="1"/>
    <col min="13328" max="13328" width="7.625" style="74" customWidth="1"/>
    <col min="13329" max="13332" width="11.125" style="74" customWidth="1"/>
    <col min="13333" max="13334" width="9.375" style="74" customWidth="1"/>
    <col min="13335" max="13568" width="9" style="74"/>
    <col min="13569" max="13569" width="10.625" style="74" customWidth="1"/>
    <col min="13570" max="13570" width="8.875" style="74" customWidth="1"/>
    <col min="13571" max="13571" width="15.25" style="74" customWidth="1"/>
    <col min="13572" max="13572" width="11" style="74" customWidth="1"/>
    <col min="13573" max="13573" width="10.625" style="74" customWidth="1"/>
    <col min="13574" max="13574" width="11.875" style="74" customWidth="1"/>
    <col min="13575" max="13580" width="7.625" style="74" customWidth="1"/>
    <col min="13581" max="13581" width="9" style="74" customWidth="1"/>
    <col min="13582" max="13582" width="5.375" style="74" customWidth="1"/>
    <col min="13583" max="13583" width="6.375" style="74" customWidth="1"/>
    <col min="13584" max="13584" width="7.625" style="74" customWidth="1"/>
    <col min="13585" max="13588" width="11.125" style="74" customWidth="1"/>
    <col min="13589" max="13590" width="9.375" style="74" customWidth="1"/>
    <col min="13591" max="13824" width="9" style="74"/>
    <col min="13825" max="13825" width="10.625" style="74" customWidth="1"/>
    <col min="13826" max="13826" width="8.875" style="74" customWidth="1"/>
    <col min="13827" max="13827" width="15.25" style="74" customWidth="1"/>
    <col min="13828" max="13828" width="11" style="74" customWidth="1"/>
    <col min="13829" max="13829" width="10.625" style="74" customWidth="1"/>
    <col min="13830" max="13830" width="11.875" style="74" customWidth="1"/>
    <col min="13831" max="13836" width="7.625" style="74" customWidth="1"/>
    <col min="13837" max="13837" width="9" style="74" customWidth="1"/>
    <col min="13838" max="13838" width="5.375" style="74" customWidth="1"/>
    <col min="13839" max="13839" width="6.375" style="74" customWidth="1"/>
    <col min="13840" max="13840" width="7.625" style="74" customWidth="1"/>
    <col min="13841" max="13844" width="11.125" style="74" customWidth="1"/>
    <col min="13845" max="13846" width="9.375" style="74" customWidth="1"/>
    <col min="13847" max="14080" width="9" style="74"/>
    <col min="14081" max="14081" width="10.625" style="74" customWidth="1"/>
    <col min="14082" max="14082" width="8.875" style="74" customWidth="1"/>
    <col min="14083" max="14083" width="15.25" style="74" customWidth="1"/>
    <col min="14084" max="14084" width="11" style="74" customWidth="1"/>
    <col min="14085" max="14085" width="10.625" style="74" customWidth="1"/>
    <col min="14086" max="14086" width="11.875" style="74" customWidth="1"/>
    <col min="14087" max="14092" width="7.625" style="74" customWidth="1"/>
    <col min="14093" max="14093" width="9" style="74" customWidth="1"/>
    <col min="14094" max="14094" width="5.375" style="74" customWidth="1"/>
    <col min="14095" max="14095" width="6.375" style="74" customWidth="1"/>
    <col min="14096" max="14096" width="7.625" style="74" customWidth="1"/>
    <col min="14097" max="14100" width="11.125" style="74" customWidth="1"/>
    <col min="14101" max="14102" width="9.375" style="74" customWidth="1"/>
    <col min="14103" max="14336" width="9" style="74"/>
    <col min="14337" max="14337" width="10.625" style="74" customWidth="1"/>
    <col min="14338" max="14338" width="8.875" style="74" customWidth="1"/>
    <col min="14339" max="14339" width="15.25" style="74" customWidth="1"/>
    <col min="14340" max="14340" width="11" style="74" customWidth="1"/>
    <col min="14341" max="14341" width="10.625" style="74" customWidth="1"/>
    <col min="14342" max="14342" width="11.875" style="74" customWidth="1"/>
    <col min="14343" max="14348" width="7.625" style="74" customWidth="1"/>
    <col min="14349" max="14349" width="9" style="74" customWidth="1"/>
    <col min="14350" max="14350" width="5.375" style="74" customWidth="1"/>
    <col min="14351" max="14351" width="6.375" style="74" customWidth="1"/>
    <col min="14352" max="14352" width="7.625" style="74" customWidth="1"/>
    <col min="14353" max="14356" width="11.125" style="74" customWidth="1"/>
    <col min="14357" max="14358" width="9.375" style="74" customWidth="1"/>
    <col min="14359" max="14592" width="9" style="74"/>
    <col min="14593" max="14593" width="10.625" style="74" customWidth="1"/>
    <col min="14594" max="14594" width="8.875" style="74" customWidth="1"/>
    <col min="14595" max="14595" width="15.25" style="74" customWidth="1"/>
    <col min="14596" max="14596" width="11" style="74" customWidth="1"/>
    <col min="14597" max="14597" width="10.625" style="74" customWidth="1"/>
    <col min="14598" max="14598" width="11.875" style="74" customWidth="1"/>
    <col min="14599" max="14604" width="7.625" style="74" customWidth="1"/>
    <col min="14605" max="14605" width="9" style="74" customWidth="1"/>
    <col min="14606" max="14606" width="5.375" style="74" customWidth="1"/>
    <col min="14607" max="14607" width="6.375" style="74" customWidth="1"/>
    <col min="14608" max="14608" width="7.625" style="74" customWidth="1"/>
    <col min="14609" max="14612" width="11.125" style="74" customWidth="1"/>
    <col min="14613" max="14614" width="9.375" style="74" customWidth="1"/>
    <col min="14615" max="14848" width="9" style="74"/>
    <col min="14849" max="14849" width="10.625" style="74" customWidth="1"/>
    <col min="14850" max="14850" width="8.875" style="74" customWidth="1"/>
    <col min="14851" max="14851" width="15.25" style="74" customWidth="1"/>
    <col min="14852" max="14852" width="11" style="74" customWidth="1"/>
    <col min="14853" max="14853" width="10.625" style="74" customWidth="1"/>
    <col min="14854" max="14854" width="11.875" style="74" customWidth="1"/>
    <col min="14855" max="14860" width="7.625" style="74" customWidth="1"/>
    <col min="14861" max="14861" width="9" style="74" customWidth="1"/>
    <col min="14862" max="14862" width="5.375" style="74" customWidth="1"/>
    <col min="14863" max="14863" width="6.375" style="74" customWidth="1"/>
    <col min="14864" max="14864" width="7.625" style="74" customWidth="1"/>
    <col min="14865" max="14868" width="11.125" style="74" customWidth="1"/>
    <col min="14869" max="14870" width="9.375" style="74" customWidth="1"/>
    <col min="14871" max="15104" width="9" style="74"/>
    <col min="15105" max="15105" width="10.625" style="74" customWidth="1"/>
    <col min="15106" max="15106" width="8.875" style="74" customWidth="1"/>
    <col min="15107" max="15107" width="15.25" style="74" customWidth="1"/>
    <col min="15108" max="15108" width="11" style="74" customWidth="1"/>
    <col min="15109" max="15109" width="10.625" style="74" customWidth="1"/>
    <col min="15110" max="15110" width="11.875" style="74" customWidth="1"/>
    <col min="15111" max="15116" width="7.625" style="74" customWidth="1"/>
    <col min="15117" max="15117" width="9" style="74" customWidth="1"/>
    <col min="15118" max="15118" width="5.375" style="74" customWidth="1"/>
    <col min="15119" max="15119" width="6.375" style="74" customWidth="1"/>
    <col min="15120" max="15120" width="7.625" style="74" customWidth="1"/>
    <col min="15121" max="15124" width="11.125" style="74" customWidth="1"/>
    <col min="15125" max="15126" width="9.375" style="74" customWidth="1"/>
    <col min="15127" max="15360" width="9" style="74"/>
    <col min="15361" max="15361" width="10.625" style="74" customWidth="1"/>
    <col min="15362" max="15362" width="8.875" style="74" customWidth="1"/>
    <col min="15363" max="15363" width="15.25" style="74" customWidth="1"/>
    <col min="15364" max="15364" width="11" style="74" customWidth="1"/>
    <col min="15365" max="15365" width="10.625" style="74" customWidth="1"/>
    <col min="15366" max="15366" width="11.875" style="74" customWidth="1"/>
    <col min="15367" max="15372" width="7.625" style="74" customWidth="1"/>
    <col min="15373" max="15373" width="9" style="74" customWidth="1"/>
    <col min="15374" max="15374" width="5.375" style="74" customWidth="1"/>
    <col min="15375" max="15375" width="6.375" style="74" customWidth="1"/>
    <col min="15376" max="15376" width="7.625" style="74" customWidth="1"/>
    <col min="15377" max="15380" width="11.125" style="74" customWidth="1"/>
    <col min="15381" max="15382" width="9.375" style="74" customWidth="1"/>
    <col min="15383" max="15616" width="9" style="74"/>
    <col min="15617" max="15617" width="10.625" style="74" customWidth="1"/>
    <col min="15618" max="15618" width="8.875" style="74" customWidth="1"/>
    <col min="15619" max="15619" width="15.25" style="74" customWidth="1"/>
    <col min="15620" max="15620" width="11" style="74" customWidth="1"/>
    <col min="15621" max="15621" width="10.625" style="74" customWidth="1"/>
    <col min="15622" max="15622" width="11.875" style="74" customWidth="1"/>
    <col min="15623" max="15628" width="7.625" style="74" customWidth="1"/>
    <col min="15629" max="15629" width="9" style="74" customWidth="1"/>
    <col min="15630" max="15630" width="5.375" style="74" customWidth="1"/>
    <col min="15631" max="15631" width="6.375" style="74" customWidth="1"/>
    <col min="15632" max="15632" width="7.625" style="74" customWidth="1"/>
    <col min="15633" max="15636" width="11.125" style="74" customWidth="1"/>
    <col min="15637" max="15638" width="9.375" style="74" customWidth="1"/>
    <col min="15639" max="15872" width="9" style="74"/>
    <col min="15873" max="15873" width="10.625" style="74" customWidth="1"/>
    <col min="15874" max="15874" width="8.875" style="74" customWidth="1"/>
    <col min="15875" max="15875" width="15.25" style="74" customWidth="1"/>
    <col min="15876" max="15876" width="11" style="74" customWidth="1"/>
    <col min="15877" max="15877" width="10.625" style="74" customWidth="1"/>
    <col min="15878" max="15878" width="11.875" style="74" customWidth="1"/>
    <col min="15879" max="15884" width="7.625" style="74" customWidth="1"/>
    <col min="15885" max="15885" width="9" style="74" customWidth="1"/>
    <col min="15886" max="15886" width="5.375" style="74" customWidth="1"/>
    <col min="15887" max="15887" width="6.375" style="74" customWidth="1"/>
    <col min="15888" max="15888" width="7.625" style="74" customWidth="1"/>
    <col min="15889" max="15892" width="11.125" style="74" customWidth="1"/>
    <col min="15893" max="15894" width="9.375" style="74" customWidth="1"/>
    <col min="15895" max="16128" width="9" style="74"/>
    <col min="16129" max="16129" width="10.625" style="74" customWidth="1"/>
    <col min="16130" max="16130" width="8.875" style="74" customWidth="1"/>
    <col min="16131" max="16131" width="15.25" style="74" customWidth="1"/>
    <col min="16132" max="16132" width="11" style="74" customWidth="1"/>
    <col min="16133" max="16133" width="10.625" style="74" customWidth="1"/>
    <col min="16134" max="16134" width="11.875" style="74" customWidth="1"/>
    <col min="16135" max="16140" width="7.625" style="74" customWidth="1"/>
    <col min="16141" max="16141" width="9" style="74" customWidth="1"/>
    <col min="16142" max="16142" width="5.375" style="74" customWidth="1"/>
    <col min="16143" max="16143" width="6.375" style="74" customWidth="1"/>
    <col min="16144" max="16144" width="7.625" style="74" customWidth="1"/>
    <col min="16145" max="16148" width="11.125" style="74" customWidth="1"/>
    <col min="16149" max="16150" width="9.375" style="74" customWidth="1"/>
    <col min="16151" max="16384" width="9" style="74"/>
  </cols>
  <sheetData>
    <row r="1" spans="1:25" s="62" customFormat="1" ht="90" customHeight="1" thickTop="1">
      <c r="A1" s="145" t="s">
        <v>191</v>
      </c>
      <c r="B1" s="146"/>
      <c r="C1" s="146"/>
      <c r="D1" s="146"/>
      <c r="E1" s="146"/>
      <c r="F1" s="146"/>
      <c r="G1" s="146"/>
      <c r="H1" s="146"/>
      <c r="I1" s="146"/>
      <c r="J1" s="146"/>
      <c r="K1" s="146"/>
      <c r="L1" s="146"/>
      <c r="M1" s="146"/>
      <c r="N1" s="147"/>
    </row>
    <row r="2" spans="1:25" s="63" customFormat="1" ht="24.75" customHeight="1">
      <c r="A2" s="148" t="s">
        <v>486</v>
      </c>
      <c r="B2" s="149"/>
      <c r="C2" s="149"/>
      <c r="D2" s="149"/>
      <c r="E2" s="149"/>
      <c r="F2" s="149"/>
      <c r="G2" s="149"/>
      <c r="H2" s="149"/>
      <c r="I2" s="149"/>
      <c r="J2" s="149"/>
      <c r="K2" s="149"/>
      <c r="L2" s="149"/>
      <c r="M2" s="149"/>
      <c r="N2" s="150"/>
    </row>
    <row r="3" spans="1:25" s="63" customFormat="1" ht="15" customHeight="1">
      <c r="A3" s="64" t="s">
        <v>38</v>
      </c>
      <c r="B3" s="65" t="s">
        <v>192</v>
      </c>
      <c r="C3" s="65"/>
      <c r="D3" s="65"/>
      <c r="E3" s="65"/>
      <c r="F3" s="65"/>
      <c r="G3" s="65"/>
      <c r="H3" s="65"/>
      <c r="I3" s="65"/>
      <c r="J3" s="65"/>
      <c r="K3" s="65"/>
      <c r="L3" s="66"/>
      <c r="M3" s="66"/>
      <c r="N3" s="67"/>
      <c r="O3" s="68"/>
    </row>
    <row r="4" spans="1:25" s="41" customFormat="1" ht="15" customHeight="1">
      <c r="A4" s="64" t="s">
        <v>39</v>
      </c>
      <c r="B4" s="69">
        <v>45785</v>
      </c>
      <c r="C4" s="65"/>
      <c r="D4" s="65"/>
      <c r="E4" s="65"/>
      <c r="F4" s="65"/>
      <c r="G4" s="65"/>
      <c r="H4" s="65"/>
      <c r="I4" s="39"/>
      <c r="J4" s="65"/>
      <c r="K4" s="65"/>
      <c r="L4" s="65"/>
      <c r="M4" s="65"/>
      <c r="N4" s="70"/>
      <c r="O4" s="68"/>
      <c r="P4" s="40"/>
      <c r="Q4" s="40"/>
      <c r="R4" s="40"/>
      <c r="S4" s="40"/>
      <c r="T4" s="40"/>
      <c r="U4" s="40"/>
      <c r="V4" s="40"/>
      <c r="W4" s="40"/>
      <c r="X4" s="40"/>
      <c r="Y4" s="40"/>
    </row>
    <row r="5" spans="1:25" s="41" customFormat="1" ht="15" customHeight="1">
      <c r="A5" s="71" t="s">
        <v>40</v>
      </c>
      <c r="B5" s="72"/>
      <c r="C5" s="72"/>
      <c r="D5" s="72"/>
      <c r="E5" s="72"/>
      <c r="F5" s="72"/>
      <c r="G5" s="72"/>
      <c r="H5" s="72"/>
      <c r="I5" s="39"/>
      <c r="J5" s="39"/>
      <c r="K5" s="39"/>
      <c r="L5" s="65"/>
      <c r="M5" s="65"/>
      <c r="N5" s="70"/>
      <c r="O5" s="68"/>
      <c r="P5" s="40"/>
      <c r="Q5" s="40"/>
      <c r="R5" s="40"/>
      <c r="S5" s="40"/>
      <c r="T5" s="40"/>
      <c r="U5" s="40"/>
      <c r="V5" s="40"/>
      <c r="W5" s="40"/>
      <c r="X5" s="40"/>
      <c r="Y5" s="40"/>
    </row>
    <row r="6" spans="1:25" ht="15.75">
      <c r="A6" s="151" t="s">
        <v>41</v>
      </c>
      <c r="B6" s="152"/>
      <c r="C6" s="152"/>
      <c r="D6" s="152"/>
      <c r="E6" s="152"/>
      <c r="F6" s="152"/>
      <c r="G6" s="152"/>
      <c r="H6" s="152"/>
      <c r="I6" s="152"/>
      <c r="J6" s="152"/>
      <c r="K6" s="152"/>
      <c r="L6" s="152"/>
      <c r="M6" s="152"/>
      <c r="N6" s="153"/>
    </row>
    <row r="7" spans="1:25" ht="15.75">
      <c r="A7" s="75"/>
      <c r="B7" s="76"/>
      <c r="C7" s="76"/>
      <c r="D7" s="76"/>
      <c r="E7" s="76"/>
      <c r="F7" s="76"/>
      <c r="G7" s="76"/>
      <c r="H7" s="76"/>
      <c r="I7" s="76"/>
      <c r="J7" s="76"/>
      <c r="K7" s="76"/>
      <c r="L7" s="76"/>
      <c r="M7" s="76"/>
      <c r="N7" s="77"/>
    </row>
    <row r="8" spans="1:25" s="80" customFormat="1" ht="15.75">
      <c r="A8" s="142"/>
      <c r="B8" s="143"/>
      <c r="C8" s="143"/>
      <c r="D8" s="143"/>
      <c r="E8" s="143"/>
      <c r="F8" s="143"/>
      <c r="G8" s="143"/>
      <c r="H8" s="143"/>
      <c r="I8" s="143"/>
      <c r="J8" s="143"/>
      <c r="K8" s="143"/>
      <c r="L8" s="143"/>
      <c r="M8" s="143"/>
      <c r="N8" s="78"/>
      <c r="O8" s="79"/>
      <c r="P8" s="79"/>
    </row>
    <row r="9" spans="1:25" s="80" customFormat="1" ht="15.75">
      <c r="A9" s="81"/>
      <c r="B9" s="82"/>
      <c r="C9" s="82"/>
      <c r="D9" s="82"/>
      <c r="E9" s="82"/>
      <c r="F9" s="82"/>
      <c r="G9" s="82"/>
      <c r="H9" s="82"/>
      <c r="I9" s="82"/>
      <c r="J9" s="82"/>
      <c r="K9" s="82"/>
      <c r="L9" s="82"/>
      <c r="M9" s="82"/>
      <c r="N9" s="78"/>
      <c r="O9" s="79"/>
      <c r="P9" s="79"/>
    </row>
    <row r="10" spans="1:25" s="80" customFormat="1">
      <c r="A10" s="83"/>
      <c r="B10" s="84"/>
      <c r="C10" s="84"/>
      <c r="D10" s="84"/>
      <c r="E10" s="84"/>
      <c r="F10" s="84"/>
      <c r="G10" s="84"/>
      <c r="H10" s="84"/>
      <c r="I10" s="84"/>
      <c r="J10" s="84"/>
      <c r="K10" s="84"/>
      <c r="L10" s="84"/>
      <c r="M10" s="84"/>
      <c r="N10" s="78"/>
      <c r="O10" s="79"/>
      <c r="P10" s="79"/>
    </row>
    <row r="11" spans="1:25" s="80" customFormat="1" ht="14.25">
      <c r="A11" s="85"/>
      <c r="B11" s="84"/>
      <c r="C11" s="84"/>
      <c r="D11" s="84"/>
      <c r="E11" s="84"/>
      <c r="F11" s="84"/>
      <c r="G11" s="84"/>
      <c r="H11" s="84"/>
      <c r="I11" s="84"/>
      <c r="J11" s="84"/>
      <c r="K11" s="84"/>
      <c r="L11" s="84"/>
      <c r="M11" s="84"/>
      <c r="N11" s="78"/>
      <c r="O11" s="79"/>
      <c r="P11" s="79"/>
    </row>
    <row r="12" spans="1:25" s="80" customFormat="1" ht="15.75" customHeight="1">
      <c r="A12" s="142" t="s">
        <v>42</v>
      </c>
      <c r="B12" s="143"/>
      <c r="C12" s="143"/>
      <c r="D12" s="143"/>
      <c r="E12" s="143"/>
      <c r="F12" s="143"/>
      <c r="G12" s="143"/>
      <c r="H12" s="143"/>
      <c r="I12" s="143"/>
      <c r="J12" s="143"/>
      <c r="K12" s="143"/>
      <c r="L12" s="143"/>
      <c r="M12" s="143"/>
      <c r="N12" s="144"/>
      <c r="O12" s="79"/>
      <c r="P12" s="79"/>
    </row>
    <row r="13" spans="1:25" s="80" customFormat="1" ht="16.5" customHeight="1">
      <c r="A13" s="142" t="s">
        <v>43</v>
      </c>
      <c r="B13" s="143"/>
      <c r="C13" s="143"/>
      <c r="D13" s="143"/>
      <c r="E13" s="143"/>
      <c r="F13" s="143"/>
      <c r="G13" s="143"/>
      <c r="H13" s="143"/>
      <c r="I13" s="143"/>
      <c r="J13" s="143"/>
      <c r="K13" s="143"/>
      <c r="L13" s="143"/>
      <c r="M13" s="143"/>
      <c r="N13" s="144"/>
      <c r="O13" s="79"/>
      <c r="P13" s="79"/>
    </row>
    <row r="14" spans="1:25" s="80" customFormat="1" ht="14.25">
      <c r="A14" s="159" t="s">
        <v>44</v>
      </c>
      <c r="B14" s="160"/>
      <c r="C14" s="160"/>
      <c r="D14" s="160"/>
      <c r="E14" s="160"/>
      <c r="F14" s="160"/>
      <c r="G14" s="160"/>
      <c r="H14" s="160"/>
      <c r="I14" s="160"/>
      <c r="J14" s="160"/>
      <c r="K14" s="160"/>
      <c r="L14" s="160"/>
      <c r="M14" s="160"/>
      <c r="N14" s="161"/>
      <c r="O14" s="79"/>
      <c r="P14" s="79"/>
    </row>
    <row r="15" spans="1:25" s="80" customFormat="1">
      <c r="A15" s="162" t="s">
        <v>45</v>
      </c>
      <c r="B15" s="163"/>
      <c r="C15" s="163"/>
      <c r="D15" s="163"/>
      <c r="E15" s="163"/>
      <c r="F15" s="163"/>
      <c r="G15" s="163"/>
      <c r="H15" s="163"/>
      <c r="I15" s="163"/>
      <c r="J15" s="163"/>
      <c r="K15" s="163"/>
      <c r="L15" s="163"/>
      <c r="M15" s="163"/>
      <c r="N15" s="164"/>
      <c r="O15" s="79"/>
      <c r="P15" s="79"/>
    </row>
    <row r="16" spans="1:25" s="80" customFormat="1" ht="15.75">
      <c r="A16" s="142" t="s">
        <v>46</v>
      </c>
      <c r="B16" s="143"/>
      <c r="C16" s="143"/>
      <c r="D16" s="143"/>
      <c r="E16" s="143"/>
      <c r="F16" s="143"/>
      <c r="G16" s="143"/>
      <c r="H16" s="143"/>
      <c r="I16" s="143"/>
      <c r="J16" s="143"/>
      <c r="K16" s="143"/>
      <c r="L16" s="143"/>
      <c r="M16" s="143"/>
      <c r="N16" s="144"/>
      <c r="O16" s="79"/>
      <c r="P16" s="79"/>
    </row>
    <row r="17" spans="1:20" s="80" customFormat="1" ht="15.75">
      <c r="A17" s="142" t="s">
        <v>47</v>
      </c>
      <c r="B17" s="143"/>
      <c r="C17" s="143"/>
      <c r="D17" s="143"/>
      <c r="E17" s="143"/>
      <c r="F17" s="143"/>
      <c r="G17" s="143"/>
      <c r="H17" s="143"/>
      <c r="I17" s="143"/>
      <c r="J17" s="143"/>
      <c r="K17" s="143"/>
      <c r="L17" s="143"/>
      <c r="M17" s="143"/>
      <c r="N17" s="144"/>
      <c r="O17" s="79"/>
      <c r="P17" s="79"/>
    </row>
    <row r="18" spans="1:20" s="80" customFormat="1" ht="15.75">
      <c r="A18" s="142" t="s">
        <v>48</v>
      </c>
      <c r="B18" s="143"/>
      <c r="C18" s="143"/>
      <c r="D18" s="143"/>
      <c r="E18" s="143"/>
      <c r="F18" s="143"/>
      <c r="G18" s="143"/>
      <c r="H18" s="143"/>
      <c r="I18" s="143"/>
      <c r="J18" s="143"/>
      <c r="K18" s="143"/>
      <c r="L18" s="143"/>
      <c r="M18" s="143"/>
      <c r="N18" s="144"/>
      <c r="O18" s="79"/>
      <c r="P18" s="79"/>
    </row>
    <row r="19" spans="1:20" s="80" customFormat="1" ht="15.75">
      <c r="A19" s="142" t="s">
        <v>49</v>
      </c>
      <c r="B19" s="143"/>
      <c r="C19" s="143"/>
      <c r="D19" s="143"/>
      <c r="E19" s="143"/>
      <c r="F19" s="143"/>
      <c r="G19" s="143"/>
      <c r="H19" s="143"/>
      <c r="I19" s="143"/>
      <c r="J19" s="143"/>
      <c r="K19" s="143"/>
      <c r="L19" s="143"/>
      <c r="M19" s="143"/>
      <c r="N19" s="144"/>
      <c r="O19" s="79"/>
      <c r="P19" s="79"/>
      <c r="T19" s="62"/>
    </row>
    <row r="20" spans="1:20" s="80" customFormat="1" ht="15.75">
      <c r="A20" s="142" t="s">
        <v>50</v>
      </c>
      <c r="B20" s="143"/>
      <c r="C20" s="143"/>
      <c r="D20" s="143"/>
      <c r="E20" s="143"/>
      <c r="F20" s="143"/>
      <c r="G20" s="143"/>
      <c r="H20" s="143"/>
      <c r="I20" s="143"/>
      <c r="J20" s="143"/>
      <c r="K20" s="143"/>
      <c r="L20" s="143"/>
      <c r="M20" s="143"/>
      <c r="N20" s="144"/>
      <c r="O20" s="79"/>
      <c r="P20" s="79"/>
    </row>
    <row r="21" spans="1:20" s="80" customFormat="1" ht="15.75">
      <c r="A21" s="142" t="s">
        <v>51</v>
      </c>
      <c r="B21" s="143"/>
      <c r="C21" s="143"/>
      <c r="D21" s="143"/>
      <c r="E21" s="143"/>
      <c r="F21" s="143"/>
      <c r="G21" s="143"/>
      <c r="H21" s="143"/>
      <c r="I21" s="143"/>
      <c r="J21" s="143"/>
      <c r="K21" s="143"/>
      <c r="L21" s="143"/>
      <c r="M21" s="143"/>
      <c r="N21" s="144"/>
      <c r="O21" s="79"/>
      <c r="P21" s="79"/>
    </row>
    <row r="22" spans="1:20" s="80" customFormat="1" ht="15.75">
      <c r="A22" s="142" t="s">
        <v>52</v>
      </c>
      <c r="B22" s="143"/>
      <c r="C22" s="143"/>
      <c r="D22" s="143"/>
      <c r="E22" s="143"/>
      <c r="F22" s="143"/>
      <c r="G22" s="143"/>
      <c r="H22" s="143"/>
      <c r="I22" s="143"/>
      <c r="J22" s="143"/>
      <c r="K22" s="143"/>
      <c r="L22" s="143"/>
      <c r="M22" s="143"/>
      <c r="N22" s="144"/>
      <c r="O22" s="79"/>
      <c r="P22" s="79"/>
      <c r="Q22" s="86"/>
    </row>
    <row r="23" spans="1:20" s="80" customFormat="1">
      <c r="A23" s="83"/>
      <c r="B23" s="84"/>
      <c r="C23" s="84"/>
      <c r="D23" s="84"/>
      <c r="E23" s="84"/>
      <c r="F23" s="84"/>
      <c r="G23" s="84"/>
      <c r="H23" s="84"/>
      <c r="I23" s="84"/>
      <c r="J23" s="84"/>
      <c r="K23" s="84"/>
      <c r="L23" s="84"/>
      <c r="M23" s="84"/>
      <c r="N23" s="78"/>
      <c r="O23" s="79"/>
      <c r="P23" s="79"/>
      <c r="Q23" s="86"/>
    </row>
    <row r="24" spans="1:20" s="80" customFormat="1">
      <c r="A24" s="83"/>
      <c r="B24" s="87"/>
      <c r="C24" s="87"/>
      <c r="D24" s="165" t="s">
        <v>53</v>
      </c>
      <c r="E24" s="165"/>
      <c r="F24" s="165"/>
      <c r="G24" s="166" t="s">
        <v>54</v>
      </c>
      <c r="H24" s="166"/>
      <c r="I24" s="84"/>
      <c r="J24" s="84"/>
      <c r="K24" s="84"/>
      <c r="L24" s="84"/>
      <c r="M24" s="84"/>
      <c r="N24" s="78"/>
      <c r="O24" s="79"/>
      <c r="P24" s="79"/>
      <c r="Q24" s="86"/>
    </row>
    <row r="25" spans="1:20" s="80" customFormat="1">
      <c r="A25" s="83"/>
      <c r="B25" s="87"/>
      <c r="C25" s="87"/>
      <c r="D25" s="88" t="s">
        <v>55</v>
      </c>
      <c r="E25" s="88" t="s">
        <v>56</v>
      </c>
      <c r="F25" s="88" t="s">
        <v>57</v>
      </c>
      <c r="G25" s="166"/>
      <c r="H25" s="166"/>
      <c r="I25" s="84"/>
      <c r="J25" s="84"/>
      <c r="K25" s="84"/>
      <c r="L25" s="84"/>
      <c r="M25" s="84"/>
      <c r="N25" s="78"/>
      <c r="O25" s="79"/>
      <c r="P25" s="79"/>
      <c r="Q25" s="86"/>
    </row>
    <row r="26" spans="1:20" s="80" customFormat="1">
      <c r="A26" s="154" t="s">
        <v>58</v>
      </c>
      <c r="B26" s="155"/>
      <c r="C26" s="156"/>
      <c r="D26" s="89">
        <v>0.03</v>
      </c>
      <c r="E26" s="89">
        <v>0.04</v>
      </c>
      <c r="F26" s="89">
        <v>5.5E-2</v>
      </c>
      <c r="G26" s="157">
        <v>0.04</v>
      </c>
      <c r="H26" s="158"/>
      <c r="I26" s="84"/>
      <c r="J26" s="84"/>
      <c r="K26" s="84"/>
      <c r="L26" s="84"/>
      <c r="M26" s="84"/>
      <c r="N26" s="78"/>
      <c r="O26" s="79"/>
      <c r="P26" s="79"/>
    </row>
    <row r="27" spans="1:20" s="80" customFormat="1">
      <c r="A27" s="154" t="s">
        <v>59</v>
      </c>
      <c r="B27" s="155"/>
      <c r="C27" s="156"/>
      <c r="D27" s="89">
        <v>8.0000000000000002E-3</v>
      </c>
      <c r="E27" s="89">
        <v>8.0000000000000002E-3</v>
      </c>
      <c r="F27" s="89">
        <v>0.01</v>
      </c>
      <c r="G27" s="157">
        <v>8.0000000000000002E-3</v>
      </c>
      <c r="H27" s="158"/>
      <c r="I27" s="84"/>
      <c r="J27" s="84"/>
      <c r="K27" s="84"/>
      <c r="L27" s="84"/>
      <c r="M27" s="84"/>
      <c r="N27" s="78"/>
      <c r="O27" s="79"/>
      <c r="P27" s="79"/>
    </row>
    <row r="28" spans="1:20" s="80" customFormat="1">
      <c r="A28" s="154" t="s">
        <v>60</v>
      </c>
      <c r="B28" s="155"/>
      <c r="C28" s="156"/>
      <c r="D28" s="89">
        <v>9.7000000000000003E-3</v>
      </c>
      <c r="E28" s="89">
        <v>1.2699999999999999E-2</v>
      </c>
      <c r="F28" s="89">
        <v>1.2699999999999999E-2</v>
      </c>
      <c r="G28" s="157">
        <v>1.2699999999999999E-2</v>
      </c>
      <c r="H28" s="158"/>
      <c r="I28" s="84"/>
      <c r="J28" s="84"/>
      <c r="K28" s="84"/>
      <c r="L28" s="84"/>
      <c r="M28" s="84"/>
      <c r="N28" s="78"/>
      <c r="O28" s="79"/>
      <c r="P28" s="79"/>
    </row>
    <row r="29" spans="1:20" s="80" customFormat="1">
      <c r="A29" s="154" t="s">
        <v>61</v>
      </c>
      <c r="B29" s="155"/>
      <c r="C29" s="156"/>
      <c r="D29" s="89">
        <v>5.8999999999999999E-3</v>
      </c>
      <c r="E29" s="89">
        <v>1.23E-2</v>
      </c>
      <c r="F29" s="89">
        <v>1.3899999999999999E-2</v>
      </c>
      <c r="G29" s="157">
        <v>1.23E-2</v>
      </c>
      <c r="H29" s="158"/>
      <c r="I29" s="84"/>
      <c r="J29" s="84"/>
      <c r="K29" s="84"/>
      <c r="L29" s="84"/>
      <c r="M29" s="84"/>
      <c r="N29" s="78"/>
      <c r="O29" s="79"/>
      <c r="P29" s="79"/>
    </row>
    <row r="30" spans="1:20" s="80" customFormat="1">
      <c r="A30" s="154" t="s">
        <v>62</v>
      </c>
      <c r="B30" s="155"/>
      <c r="C30" s="156"/>
      <c r="D30" s="89">
        <v>6.1600000000000002E-2</v>
      </c>
      <c r="E30" s="89">
        <v>7.3999999999999996E-2</v>
      </c>
      <c r="F30" s="89">
        <v>8.9599999999999999E-2</v>
      </c>
      <c r="G30" s="157">
        <v>8.5000000000000006E-2</v>
      </c>
      <c r="H30" s="158"/>
      <c r="I30" s="84"/>
      <c r="J30" s="84"/>
      <c r="K30" s="84"/>
      <c r="L30" s="84"/>
      <c r="M30" s="84"/>
      <c r="N30" s="78"/>
      <c r="O30" s="79"/>
      <c r="P30" s="79"/>
    </row>
    <row r="31" spans="1:20" s="80" customFormat="1">
      <c r="A31" s="83"/>
      <c r="B31" s="84"/>
      <c r="C31" s="84"/>
      <c r="D31" s="84"/>
      <c r="E31" s="84"/>
      <c r="F31" s="84"/>
      <c r="G31" s="84"/>
      <c r="H31" s="84"/>
      <c r="I31" s="84"/>
      <c r="J31" s="84"/>
      <c r="K31" s="84"/>
      <c r="L31" s="84"/>
      <c r="M31" s="84"/>
      <c r="N31" s="78"/>
      <c r="O31" s="79"/>
      <c r="P31" s="79"/>
    </row>
    <row r="32" spans="1:20" s="80" customFormat="1">
      <c r="A32" s="83"/>
      <c r="B32" s="84"/>
      <c r="C32" s="84"/>
      <c r="D32" s="170" t="s">
        <v>63</v>
      </c>
      <c r="E32" s="171"/>
      <c r="F32" s="172"/>
      <c r="G32" s="84"/>
      <c r="H32" s="84"/>
      <c r="I32" s="84"/>
      <c r="J32" s="84"/>
      <c r="K32" s="84"/>
      <c r="L32" s="84"/>
      <c r="M32" s="84"/>
      <c r="N32" s="78"/>
      <c r="O32" s="79"/>
      <c r="P32" s="79"/>
    </row>
    <row r="33" spans="1:16" s="80" customFormat="1">
      <c r="A33" s="154" t="s">
        <v>64</v>
      </c>
      <c r="B33" s="155"/>
      <c r="C33" s="173" t="s">
        <v>65</v>
      </c>
      <c r="D33" s="89" t="s">
        <v>66</v>
      </c>
      <c r="E33" s="89">
        <v>0.02</v>
      </c>
      <c r="F33" s="176">
        <f>E33/2+SUM(E34:E36)</f>
        <v>9.1499999999999984E-2</v>
      </c>
      <c r="G33" s="90"/>
      <c r="H33" s="90"/>
      <c r="I33" s="84"/>
      <c r="J33" s="84"/>
      <c r="K33" s="84"/>
      <c r="L33" s="84"/>
      <c r="M33" s="84"/>
      <c r="N33" s="78"/>
      <c r="O33" s="79"/>
      <c r="P33" s="79"/>
    </row>
    <row r="34" spans="1:16" s="80" customFormat="1">
      <c r="A34" s="154"/>
      <c r="B34" s="155"/>
      <c r="C34" s="174"/>
      <c r="D34" s="89" t="s">
        <v>67</v>
      </c>
      <c r="E34" s="89">
        <f>0.0065</f>
        <v>6.4999999999999997E-3</v>
      </c>
      <c r="F34" s="177"/>
      <c r="G34" s="90"/>
      <c r="H34" s="90"/>
      <c r="I34" s="84"/>
      <c r="J34" s="84"/>
      <c r="K34" s="84"/>
      <c r="L34" s="84"/>
      <c r="M34" s="84"/>
      <c r="N34" s="78"/>
      <c r="O34" s="79"/>
      <c r="P34" s="79"/>
    </row>
    <row r="35" spans="1:16" s="80" customFormat="1">
      <c r="A35" s="154"/>
      <c r="B35" s="155"/>
      <c r="C35" s="174"/>
      <c r="D35" s="89" t="s">
        <v>68</v>
      </c>
      <c r="E35" s="89">
        <f>0.03</f>
        <v>0.03</v>
      </c>
      <c r="F35" s="177"/>
      <c r="G35" s="90"/>
      <c r="H35" s="90"/>
      <c r="I35" s="84"/>
      <c r="J35" s="84"/>
      <c r="K35" s="84"/>
      <c r="L35" s="84"/>
      <c r="M35" s="84"/>
      <c r="N35" s="78"/>
      <c r="O35" s="79"/>
      <c r="P35" s="79"/>
    </row>
    <row r="36" spans="1:16" s="80" customFormat="1">
      <c r="A36" s="154"/>
      <c r="B36" s="155"/>
      <c r="C36" s="175"/>
      <c r="D36" s="89" t="s">
        <v>69</v>
      </c>
      <c r="E36" s="89">
        <f>0.045</f>
        <v>4.4999999999999998E-2</v>
      </c>
      <c r="F36" s="178"/>
      <c r="G36" s="90"/>
      <c r="H36" s="90"/>
      <c r="I36" s="84"/>
      <c r="J36" s="84"/>
      <c r="K36" s="84"/>
      <c r="L36" s="84"/>
      <c r="M36" s="84"/>
      <c r="N36" s="78"/>
      <c r="O36" s="79"/>
      <c r="P36" s="79"/>
    </row>
    <row r="37" spans="1:16" s="80" customFormat="1">
      <c r="A37" s="83"/>
      <c r="B37" s="84"/>
      <c r="C37" s="84"/>
      <c r="D37" s="84"/>
      <c r="E37" s="84"/>
      <c r="F37" s="84"/>
      <c r="G37" s="84"/>
      <c r="H37" s="84"/>
      <c r="I37" s="84"/>
      <c r="J37" s="84"/>
      <c r="K37" s="84"/>
      <c r="L37" s="84"/>
      <c r="M37" s="84"/>
      <c r="N37" s="78"/>
      <c r="O37" s="79"/>
      <c r="P37" s="79"/>
    </row>
    <row r="38" spans="1:16" s="80" customFormat="1" ht="16.5" thickBot="1">
      <c r="A38" s="179" t="s">
        <v>70</v>
      </c>
      <c r="B38" s="180"/>
      <c r="C38" s="91">
        <f>((1+G26+G27+G28)*(1+G29)*(1+G30)/(1-F33)-1)</f>
        <v>0.28235010660429261</v>
      </c>
      <c r="D38" s="92"/>
      <c r="E38" s="92"/>
      <c r="F38" s="92"/>
      <c r="G38" s="92"/>
      <c r="H38" s="92"/>
      <c r="I38" s="92"/>
      <c r="J38" s="92"/>
      <c r="K38" s="92"/>
      <c r="L38" s="92"/>
      <c r="M38" s="92"/>
      <c r="N38" s="93"/>
      <c r="O38" s="79"/>
      <c r="P38" s="79"/>
    </row>
    <row r="39" spans="1:16" s="80" customFormat="1" ht="15.75" thickTop="1">
      <c r="A39" s="94"/>
      <c r="B39" s="84"/>
      <c r="C39" s="84"/>
      <c r="D39" s="84"/>
      <c r="E39" s="84"/>
      <c r="F39" s="84"/>
      <c r="G39" s="84"/>
      <c r="H39" s="84"/>
      <c r="I39" s="84"/>
      <c r="J39" s="84"/>
      <c r="K39" s="84"/>
      <c r="L39" s="84"/>
      <c r="M39" s="84"/>
      <c r="N39" s="95"/>
      <c r="O39" s="79"/>
      <c r="P39" s="79"/>
    </row>
    <row r="40" spans="1:16" s="80" customFormat="1" ht="14.25">
      <c r="A40" s="96" t="s">
        <v>71</v>
      </c>
      <c r="B40" s="84"/>
      <c r="C40" s="84"/>
      <c r="D40" s="84"/>
      <c r="E40" s="84"/>
      <c r="F40" s="84"/>
      <c r="G40" s="84"/>
      <c r="H40" s="84"/>
      <c r="I40" s="84"/>
      <c r="J40" s="84"/>
      <c r="K40" s="84"/>
      <c r="L40" s="84"/>
      <c r="M40" s="84"/>
      <c r="N40" s="95"/>
      <c r="O40" s="79"/>
      <c r="P40" s="79"/>
    </row>
    <row r="41" spans="1:16" s="80" customFormat="1" ht="14.25">
      <c r="A41" s="96"/>
      <c r="B41" s="84"/>
      <c r="C41" s="84"/>
      <c r="D41" s="84"/>
      <c r="E41" s="84"/>
      <c r="F41" s="84"/>
      <c r="G41" s="84"/>
      <c r="H41" s="84"/>
      <c r="I41" s="84"/>
      <c r="J41" s="84"/>
      <c r="K41" s="84"/>
      <c r="L41" s="84"/>
      <c r="M41" s="84"/>
      <c r="N41" s="95"/>
      <c r="O41" s="79"/>
      <c r="P41" s="79"/>
    </row>
    <row r="42" spans="1:16" s="80" customFormat="1" ht="32.25" customHeight="1">
      <c r="A42" s="181" t="s">
        <v>72</v>
      </c>
      <c r="B42" s="182"/>
      <c r="C42" s="182"/>
      <c r="D42" s="182"/>
      <c r="E42" s="182"/>
      <c r="F42" s="182"/>
      <c r="G42" s="182"/>
      <c r="H42" s="182"/>
      <c r="I42" s="182"/>
      <c r="J42" s="182"/>
      <c r="K42" s="182"/>
      <c r="L42" s="182"/>
      <c r="M42" s="182"/>
      <c r="N42" s="183"/>
      <c r="O42" s="79"/>
      <c r="P42" s="79"/>
    </row>
    <row r="43" spans="1:16" s="80" customFormat="1" ht="14.25">
      <c r="A43" s="97"/>
      <c r="B43" s="98"/>
      <c r="C43" s="98"/>
      <c r="D43" s="98"/>
      <c r="E43" s="98"/>
      <c r="F43" s="98"/>
      <c r="G43" s="98"/>
      <c r="H43" s="98"/>
      <c r="I43" s="98"/>
      <c r="J43" s="98"/>
      <c r="K43" s="98"/>
      <c r="L43" s="98"/>
      <c r="M43" s="98"/>
      <c r="N43" s="99"/>
      <c r="O43" s="79"/>
      <c r="P43" s="79"/>
    </row>
    <row r="44" spans="1:16" s="80" customFormat="1" ht="25.5" customHeight="1">
      <c r="A44" s="181" t="s">
        <v>73</v>
      </c>
      <c r="B44" s="182"/>
      <c r="C44" s="182"/>
      <c r="D44" s="182"/>
      <c r="E44" s="182"/>
      <c r="F44" s="182"/>
      <c r="G44" s="182"/>
      <c r="H44" s="182"/>
      <c r="I44" s="182"/>
      <c r="J44" s="182"/>
      <c r="K44" s="182"/>
      <c r="L44" s="182"/>
      <c r="M44" s="182"/>
      <c r="N44" s="183"/>
      <c r="O44" s="79"/>
      <c r="P44" s="79"/>
    </row>
    <row r="45" spans="1:16" s="80" customFormat="1" ht="14.25">
      <c r="A45" s="97"/>
      <c r="B45" s="98"/>
      <c r="C45" s="98"/>
      <c r="D45" s="98"/>
      <c r="E45" s="98"/>
      <c r="F45" s="98"/>
      <c r="G45" s="98"/>
      <c r="H45" s="98"/>
      <c r="I45" s="98"/>
      <c r="J45" s="98"/>
      <c r="K45" s="98"/>
      <c r="L45" s="98"/>
      <c r="M45" s="98"/>
      <c r="N45" s="99"/>
      <c r="O45" s="79"/>
      <c r="P45" s="79"/>
    </row>
    <row r="46" spans="1:16" s="80" customFormat="1" ht="14.25">
      <c r="A46" s="184" t="s">
        <v>74</v>
      </c>
      <c r="B46" s="185"/>
      <c r="C46" s="185"/>
      <c r="D46" s="185"/>
      <c r="E46" s="185"/>
      <c r="F46" s="185"/>
      <c r="G46" s="185"/>
      <c r="H46" s="185"/>
      <c r="I46" s="185"/>
      <c r="J46" s="185"/>
      <c r="K46" s="185"/>
      <c r="L46" s="185"/>
      <c r="M46" s="185"/>
      <c r="N46" s="186"/>
      <c r="O46" s="79"/>
      <c r="P46" s="79"/>
    </row>
    <row r="47" spans="1:16" s="104" customFormat="1">
      <c r="A47" s="100"/>
      <c r="B47" s="101"/>
      <c r="C47" s="101"/>
      <c r="D47" s="101"/>
      <c r="E47" s="101"/>
      <c r="F47" s="101"/>
      <c r="G47" s="101"/>
      <c r="H47" s="101"/>
      <c r="I47" s="101"/>
      <c r="J47" s="101"/>
      <c r="K47" s="101"/>
      <c r="L47" s="101"/>
      <c r="M47" s="101"/>
      <c r="N47" s="102"/>
      <c r="O47" s="103"/>
      <c r="P47" s="103"/>
    </row>
    <row r="48" spans="1:16" s="106" customFormat="1" ht="51.75" customHeight="1">
      <c r="A48" s="187" t="s">
        <v>193</v>
      </c>
      <c r="B48" s="188"/>
      <c r="C48" s="188"/>
      <c r="D48" s="188"/>
      <c r="E48" s="188"/>
      <c r="F48" s="188"/>
      <c r="G48" s="188"/>
      <c r="H48" s="188"/>
      <c r="I48" s="188"/>
      <c r="J48" s="188"/>
      <c r="K48" s="188"/>
      <c r="L48" s="188"/>
      <c r="M48" s="188"/>
      <c r="N48" s="189"/>
      <c r="O48" s="105"/>
      <c r="P48" s="105"/>
    </row>
    <row r="49" spans="1:16" s="106" customFormat="1" ht="15" customHeight="1">
      <c r="A49" s="107"/>
      <c r="B49" s="108"/>
      <c r="C49" s="108"/>
      <c r="D49" s="108"/>
      <c r="E49" s="108"/>
      <c r="F49" s="108"/>
      <c r="G49" s="108"/>
      <c r="H49" s="108"/>
      <c r="I49" s="108"/>
      <c r="J49" s="108"/>
      <c r="K49" s="108"/>
      <c r="L49" s="108"/>
      <c r="M49" s="108"/>
      <c r="N49" s="109"/>
      <c r="O49" s="105"/>
      <c r="P49" s="105"/>
    </row>
    <row r="50" spans="1:16" s="106" customFormat="1" ht="51.75" customHeight="1">
      <c r="A50" s="167" t="s">
        <v>75</v>
      </c>
      <c r="B50" s="168"/>
      <c r="C50" s="168"/>
      <c r="D50" s="168"/>
      <c r="E50" s="168"/>
      <c r="F50" s="168"/>
      <c r="G50" s="168"/>
      <c r="H50" s="168"/>
      <c r="I50" s="168"/>
      <c r="J50" s="168"/>
      <c r="K50" s="168"/>
      <c r="L50" s="168"/>
      <c r="M50" s="168"/>
      <c r="N50" s="169"/>
      <c r="O50" s="105"/>
      <c r="P50" s="105"/>
    </row>
  </sheetData>
  <mergeCells count="37">
    <mergeCell ref="A50:N50"/>
    <mergeCell ref="A30:C30"/>
    <mergeCell ref="G30:H30"/>
    <mergeCell ref="D32:F32"/>
    <mergeCell ref="A33:B36"/>
    <mergeCell ref="C33:C36"/>
    <mergeCell ref="F33:F36"/>
    <mergeCell ref="A38:B38"/>
    <mergeCell ref="A42:N42"/>
    <mergeCell ref="A44:N44"/>
    <mergeCell ref="A46:N46"/>
    <mergeCell ref="A48:N48"/>
    <mergeCell ref="A27:C27"/>
    <mergeCell ref="G27:H27"/>
    <mergeCell ref="A28:C28"/>
    <mergeCell ref="G28:H28"/>
    <mergeCell ref="A29:C29"/>
    <mergeCell ref="G29:H29"/>
    <mergeCell ref="A26:C26"/>
    <mergeCell ref="G26:H26"/>
    <mergeCell ref="A14:N14"/>
    <mergeCell ref="A15:N15"/>
    <mergeCell ref="A16:N16"/>
    <mergeCell ref="A17:N17"/>
    <mergeCell ref="A18:N18"/>
    <mergeCell ref="A19:N19"/>
    <mergeCell ref="A20:N20"/>
    <mergeCell ref="A21:N21"/>
    <mergeCell ref="A22:N22"/>
    <mergeCell ref="D24:F24"/>
    <mergeCell ref="G24:H25"/>
    <mergeCell ref="A13:N13"/>
    <mergeCell ref="A1:N1"/>
    <mergeCell ref="A2:N2"/>
    <mergeCell ref="A6:N6"/>
    <mergeCell ref="A8:M8"/>
    <mergeCell ref="A12:N12"/>
  </mergeCells>
  <printOptions horizontalCentered="1" verticalCentered="1"/>
  <pageMargins left="0.51181102362204722" right="0.51181102362204722" top="0" bottom="0.39370078740157483" header="0.31496062992125984" footer="0.31496062992125984"/>
  <pageSetup paperSize="9" scale="66" orientation="portrait" horizontalDpi="4294967293" r:id="rId1"/>
  <colBreaks count="1" manualBreakCount="1">
    <brk id="1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PLANILHA ORÇAMENTÁRIA </vt:lpstr>
      <vt:lpstr>CRONOGRAMA</vt:lpstr>
      <vt:lpstr>COMPOSIÇÃO BDI</vt:lpstr>
      <vt:lpstr>'COMPOSIÇÃO BDI'!Area_de_impressao</vt:lpstr>
      <vt:lpstr>CRONOGRAMA!Titulos_de_impressao</vt:lpstr>
      <vt:lpstr>'PLANILHA ORÇAMENTÁRIA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Jefferson de Santana Jacob-Mat: 00350270-CNPSA-SGI</cp:lastModifiedBy>
  <cp:revision>0</cp:revision>
  <cp:lastPrinted>2025-06-23T18:46:08Z</cp:lastPrinted>
  <dcterms:created xsi:type="dcterms:W3CDTF">2024-05-01T19:53:45Z</dcterms:created>
  <dcterms:modified xsi:type="dcterms:W3CDTF">2025-07-01T18:09:33Z</dcterms:modified>
</cp:coreProperties>
</file>